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СОВЕТ\ПРОТОКОЛЫ\VII созыв\2023\№16 от 28.12.2023\Решение №3\"/>
    </mc:Choice>
  </mc:AlternateContent>
  <bookViews>
    <workbookView xWindow="0" yWindow="0" windowWidth="28800" windowHeight="10845" tabRatio="597"/>
  </bookViews>
  <sheets>
    <sheet name="прил 4" sheetId="3" r:id="rId1"/>
    <sheet name="прил 5" sheetId="4" r:id="rId2"/>
  </sheets>
  <definedNames>
    <definedName name="_xlnm._FilterDatabase" localSheetId="0" hidden="1">'прил 4'!$A$10:$I$404</definedName>
    <definedName name="_xlnm._FilterDatabase" localSheetId="1" hidden="1">'прил 5'!$A$11:$H$361</definedName>
    <definedName name="APPT" localSheetId="0">'прил 4'!#REF!</definedName>
    <definedName name="FIO" localSheetId="0">'прил 4'!#REF!</definedName>
    <definedName name="SIGN" localSheetId="0">'прил 4'!#REF!</definedName>
  </definedNames>
  <calcPr calcId="162913"/>
</workbook>
</file>

<file path=xl/calcChain.xml><?xml version="1.0" encoding="utf-8"?>
<calcChain xmlns="http://schemas.openxmlformats.org/spreadsheetml/2006/main">
  <c r="H358" i="4" l="1"/>
  <c r="F358" i="4" l="1"/>
  <c r="F357" i="4"/>
  <c r="F353" i="4"/>
  <c r="F352" i="4"/>
  <c r="F351" i="4"/>
  <c r="F348" i="4"/>
  <c r="F346" i="4"/>
  <c r="F345" i="4" s="1"/>
  <c r="F342" i="4" s="1"/>
  <c r="F339" i="4"/>
  <c r="F338" i="4"/>
  <c r="F337" i="4"/>
  <c r="F332" i="4"/>
  <c r="F331" i="4"/>
  <c r="F330" i="4"/>
  <c r="G155" i="3"/>
  <c r="F350" i="4" l="1"/>
  <c r="F356" i="4"/>
  <c r="F355" i="4" s="1"/>
  <c r="F336" i="4"/>
  <c r="F335" i="4" s="1"/>
  <c r="F329" i="4"/>
  <c r="F328" i="4" s="1"/>
  <c r="F317" i="4"/>
  <c r="F316" i="4" s="1"/>
  <c r="F313" i="4"/>
  <c r="F312" i="4" s="1"/>
  <c r="F310" i="4"/>
  <c r="F309" i="4" s="1"/>
  <c r="F308" i="4" s="1"/>
  <c r="F304" i="4"/>
  <c r="F303" i="4" s="1"/>
  <c r="F302" i="4"/>
  <c r="F301" i="4" s="1"/>
  <c r="F297" i="4"/>
  <c r="F293" i="4"/>
  <c r="F292" i="4"/>
  <c r="F291" i="4"/>
  <c r="F289" i="4"/>
  <c r="F288" i="4" s="1"/>
  <c r="F287" i="4"/>
  <c r="F286" i="4"/>
  <c r="F285" i="4"/>
  <c r="F279" i="4"/>
  <c r="F278" i="4" s="1"/>
  <c r="F272" i="4"/>
  <c r="F273" i="4"/>
  <c r="F271" i="4"/>
  <c r="F267" i="4"/>
  <c r="F266" i="4"/>
  <c r="F265" i="4"/>
  <c r="F257" i="4"/>
  <c r="F255" i="4"/>
  <c r="F254" i="4"/>
  <c r="F252" i="4"/>
  <c r="F251" i="4" s="1"/>
  <c r="F249" i="4"/>
  <c r="F248" i="4" s="1"/>
  <c r="F245" i="4"/>
  <c r="F244" i="4" s="1"/>
  <c r="F242" i="4"/>
  <c r="F241" i="4" s="1"/>
  <c r="F240" i="4" s="1"/>
  <c r="F237" i="4"/>
  <c r="F236" i="4" s="1"/>
  <c r="F235" i="4"/>
  <c r="F234" i="4"/>
  <c r="F233" i="4"/>
  <c r="F231" i="4"/>
  <c r="F230" i="4" s="1"/>
  <c r="F229" i="4"/>
  <c r="F228" i="4" s="1"/>
  <c r="F227" i="4"/>
  <c r="F226" i="4" s="1"/>
  <c r="F194" i="4"/>
  <c r="F193" i="4" s="1"/>
  <c r="F192" i="4"/>
  <c r="F196" i="4"/>
  <c r="F195" i="4" s="1"/>
  <c r="F222" i="4"/>
  <c r="F221" i="4" s="1"/>
  <c r="F220" i="4"/>
  <c r="F219" i="4"/>
  <c r="F218" i="4"/>
  <c r="F217" i="4"/>
  <c r="F211" i="4"/>
  <c r="F210" i="4" s="1"/>
  <c r="F209" i="4"/>
  <c r="F208" i="4" s="1"/>
  <c r="F207" i="4"/>
  <c r="F206" i="4" s="1"/>
  <c r="F205" i="4"/>
  <c r="F204" i="4" s="1"/>
  <c r="F203" i="4"/>
  <c r="F201" i="4"/>
  <c r="F200" i="4" s="1"/>
  <c r="F215" i="4"/>
  <c r="F214" i="4" s="1"/>
  <c r="F198" i="4"/>
  <c r="F197" i="4" s="1"/>
  <c r="F213" i="4"/>
  <c r="F189" i="4"/>
  <c r="F188" i="4"/>
  <c r="F187" i="4"/>
  <c r="F186" i="4"/>
  <c r="F180" i="4"/>
  <c r="F179" i="4" s="1"/>
  <c r="F178" i="4"/>
  <c r="F177" i="4" s="1"/>
  <c r="F176" i="4"/>
  <c r="F175" i="4" s="1"/>
  <c r="F174" i="4"/>
  <c r="F173" i="4" s="1"/>
  <c r="F172" i="4"/>
  <c r="F171" i="4" s="1"/>
  <c r="F182" i="4"/>
  <c r="F181" i="4" s="1"/>
  <c r="F169" i="4"/>
  <c r="F168" i="4" s="1"/>
  <c r="F165" i="4"/>
  <c r="F164" i="4" s="1"/>
  <c r="F163" i="4"/>
  <c r="F162" i="4" s="1"/>
  <c r="F158" i="4"/>
  <c r="F157" i="4" s="1"/>
  <c r="F146" i="4"/>
  <c r="F145" i="4" s="1"/>
  <c r="F138" i="4"/>
  <c r="F137" i="4"/>
  <c r="F136" i="4"/>
  <c r="F152" i="4"/>
  <c r="F151" i="4" s="1"/>
  <c r="F150" i="4"/>
  <c r="F149" i="4" s="1"/>
  <c r="F142" i="4"/>
  <c r="F141" i="4" s="1"/>
  <c r="F129" i="4"/>
  <c r="F128" i="4" s="1"/>
  <c r="F127" i="4"/>
  <c r="F126" i="4" s="1"/>
  <c r="F107" i="4"/>
  <c r="F106" i="4" s="1"/>
  <c r="F116" i="4"/>
  <c r="F115" i="4" s="1"/>
  <c r="F105" i="4"/>
  <c r="F104" i="4" s="1"/>
  <c r="F101" i="4"/>
  <c r="F100" i="4"/>
  <c r="F90" i="4"/>
  <c r="F89" i="4"/>
  <c r="F98" i="4"/>
  <c r="F97" i="4" s="1"/>
  <c r="F96" i="4"/>
  <c r="F95" i="4" s="1"/>
  <c r="F94" i="4"/>
  <c r="F93" i="4" s="1"/>
  <c r="F85" i="4"/>
  <c r="F84" i="4"/>
  <c r="F83" i="4"/>
  <c r="F114" i="4"/>
  <c r="F113" i="4"/>
  <c r="F112" i="4"/>
  <c r="F92" i="4"/>
  <c r="F91" i="4" s="1"/>
  <c r="F79" i="4"/>
  <c r="F78" i="4" s="1"/>
  <c r="F81" i="4"/>
  <c r="F80" i="4" s="1"/>
  <c r="F73" i="4"/>
  <c r="F72" i="4" s="1"/>
  <c r="F64" i="4"/>
  <c r="F63" i="4"/>
  <c r="F62" i="4"/>
  <c r="F69" i="4"/>
  <c r="F68" i="4" s="1"/>
  <c r="F56" i="4"/>
  <c r="F55" i="4"/>
  <c r="F54" i="4"/>
  <c r="F50" i="4"/>
  <c r="F49" i="4" s="1"/>
  <c r="F47" i="4"/>
  <c r="F46" i="4" s="1"/>
  <c r="F45" i="4" s="1"/>
  <c r="F44" i="4"/>
  <c r="F43" i="4" s="1"/>
  <c r="F36" i="4"/>
  <c r="F35" i="4"/>
  <c r="F34" i="4"/>
  <c r="F32" i="4"/>
  <c r="F31" i="4" s="1"/>
  <c r="F20" i="4"/>
  <c r="F19" i="4"/>
  <c r="F18" i="4"/>
  <c r="F15" i="4"/>
  <c r="F349" i="4"/>
  <c r="F74" i="4"/>
  <c r="F12" i="4"/>
  <c r="I297" i="3"/>
  <c r="H297" i="3"/>
  <c r="H25" i="3"/>
  <c r="F135" i="4" l="1"/>
  <c r="F354" i="4"/>
  <c r="F191" i="4"/>
  <c r="F212" i="4"/>
  <c r="F202" i="4"/>
  <c r="F199" i="4" s="1"/>
  <c r="F296" i="4"/>
  <c r="F256" i="4"/>
  <c r="F311" i="4"/>
  <c r="F298" i="4"/>
  <c r="F290" i="4"/>
  <c r="F284" i="4"/>
  <c r="F270" i="4"/>
  <c r="F264" i="4"/>
  <c r="F253" i="4"/>
  <c r="F243" i="4"/>
  <c r="F232" i="4"/>
  <c r="F225" i="4" s="1"/>
  <c r="F216" i="4"/>
  <c r="F170" i="4"/>
  <c r="F185" i="4"/>
  <c r="F154" i="4"/>
  <c r="F134" i="4"/>
  <c r="F88" i="4"/>
  <c r="F99" i="4"/>
  <c r="F82" i="4"/>
  <c r="F111" i="4"/>
  <c r="F61" i="4"/>
  <c r="F53" i="4"/>
  <c r="F33" i="4"/>
  <c r="F26" i="4" s="1"/>
  <c r="F17" i="4"/>
  <c r="F14" i="4" s="1"/>
  <c r="F327" i="4"/>
  <c r="F153" i="4" l="1"/>
  <c r="F283" i="4"/>
  <c r="F250" i="4"/>
  <c r="F190" i="4"/>
  <c r="F167" i="4"/>
  <c r="F48" i="4"/>
  <c r="F282" i="4" l="1"/>
  <c r="F166" i="4"/>
  <c r="G391" i="3" l="1"/>
  <c r="G395" i="3"/>
  <c r="G394" i="3" s="1"/>
  <c r="G393" i="3" s="1"/>
  <c r="G397" i="3"/>
  <c r="G396" i="3"/>
  <c r="G383" i="3" l="1"/>
  <c r="G379" i="3"/>
  <c r="G371" i="3"/>
  <c r="G374" i="3"/>
  <c r="F326" i="4" s="1"/>
  <c r="G368" i="3"/>
  <c r="G364" i="3"/>
  <c r="F319" i="4" l="1"/>
  <c r="G370" i="3"/>
  <c r="G378" i="3"/>
  <c r="G377" i="3" s="1"/>
  <c r="G376" i="3" s="1"/>
  <c r="G363" i="3"/>
  <c r="G362" i="3" s="1"/>
  <c r="G329" i="3"/>
  <c r="G338" i="3"/>
  <c r="G358" i="3"/>
  <c r="G347" i="3"/>
  <c r="G344" i="3" s="1"/>
  <c r="G331" i="3"/>
  <c r="G360" i="3"/>
  <c r="G325" i="3"/>
  <c r="G324" i="3" s="1"/>
  <c r="G322" i="3"/>
  <c r="G318" i="3"/>
  <c r="G310" i="3"/>
  <c r="G309" i="3" s="1"/>
  <c r="G314" i="3"/>
  <c r="G312" i="3"/>
  <c r="G304" i="3"/>
  <c r="G300" i="3"/>
  <c r="G298" i="3"/>
  <c r="G291" i="3"/>
  <c r="G287" i="3"/>
  <c r="G285" i="3"/>
  <c r="G283" i="3"/>
  <c r="G281" i="3"/>
  <c r="G279" i="3"/>
  <c r="G289" i="3"/>
  <c r="G275" i="3"/>
  <c r="G306" i="3"/>
  <c r="G277" i="3"/>
  <c r="G264" i="3"/>
  <c r="G262" i="3"/>
  <c r="G260" i="3"/>
  <c r="G258" i="3"/>
  <c r="G256" i="3"/>
  <c r="G254" i="3"/>
  <c r="G271" i="3"/>
  <c r="G251" i="3"/>
  <c r="G243" i="3"/>
  <c r="G245" i="3"/>
  <c r="G241" i="3"/>
  <c r="G231" i="3"/>
  <c r="G234" i="3"/>
  <c r="G233" i="3" s="1"/>
  <c r="G223" i="3"/>
  <c r="G209" i="3"/>
  <c r="G206" i="3" s="1"/>
  <c r="G204" i="3" s="1"/>
  <c r="G205" i="3" s="1"/>
  <c r="G195" i="3"/>
  <c r="G191" i="3"/>
  <c r="G184" i="3"/>
  <c r="G183" i="3" s="1"/>
  <c r="G182" i="3" s="1"/>
  <c r="G180" i="3"/>
  <c r="G178" i="3"/>
  <c r="G328" i="3" l="1"/>
  <c r="G327" i="3" s="1"/>
  <c r="AH250" i="4" s="1"/>
  <c r="G308" i="3"/>
  <c r="AH225" i="4" s="1"/>
  <c r="G274" i="3"/>
  <c r="G273" i="3" s="1"/>
  <c r="G253" i="3"/>
  <c r="G250" i="3" s="1"/>
  <c r="AH167" i="4" s="1"/>
  <c r="G240" i="3"/>
  <c r="G239" i="3" s="1"/>
  <c r="G220" i="3"/>
  <c r="G219" i="3" s="1"/>
  <c r="G218" i="3" s="1"/>
  <c r="G190" i="3"/>
  <c r="AH48" i="4" s="1"/>
  <c r="G175" i="3"/>
  <c r="G189" i="3"/>
  <c r="G188" i="3" s="1"/>
  <c r="G169" i="3"/>
  <c r="G168" i="3" s="1"/>
  <c r="G162" i="3"/>
  <c r="G161" i="3" s="1"/>
  <c r="G158" i="3"/>
  <c r="G154" i="3" s="1"/>
  <c r="G152" i="3"/>
  <c r="AH307" i="4" s="1"/>
  <c r="G148" i="3"/>
  <c r="G144" i="3"/>
  <c r="G139" i="3"/>
  <c r="G131" i="3"/>
  <c r="G137" i="3"/>
  <c r="G127" i="3"/>
  <c r="G121" i="3"/>
  <c r="G119" i="3"/>
  <c r="G116" i="3"/>
  <c r="G113" i="3"/>
  <c r="G109" i="3"/>
  <c r="G106" i="3"/>
  <c r="G100" i="3"/>
  <c r="G96" i="3"/>
  <c r="G93" i="3"/>
  <c r="G91" i="3"/>
  <c r="G87" i="3"/>
  <c r="G83" i="3"/>
  <c r="F133" i="4" s="1"/>
  <c r="F132" i="4" s="1"/>
  <c r="F122" i="4" s="1"/>
  <c r="G79" i="3"/>
  <c r="G75" i="3"/>
  <c r="G29" i="3"/>
  <c r="G25" i="3"/>
  <c r="G19" i="3"/>
  <c r="G15" i="3"/>
  <c r="G68" i="3"/>
  <c r="G66" i="3"/>
  <c r="G62" i="3"/>
  <c r="G59" i="3"/>
  <c r="G52" i="3"/>
  <c r="G57" i="3"/>
  <c r="G55" i="3"/>
  <c r="G47" i="3"/>
  <c r="G41" i="3"/>
  <c r="AH82" i="4" s="1"/>
  <c r="G45" i="3"/>
  <c r="G50" i="3"/>
  <c r="G49" i="3" s="1"/>
  <c r="F87" i="4" s="1"/>
  <c r="F86" i="4" s="1"/>
  <c r="G39" i="3"/>
  <c r="G36" i="3"/>
  <c r="G35" i="3" s="1"/>
  <c r="G33" i="3"/>
  <c r="G31" i="3"/>
  <c r="G21" i="3"/>
  <c r="G17" i="3"/>
  <c r="F121" i="4" l="1"/>
  <c r="G160" i="3"/>
  <c r="G151" i="3"/>
  <c r="V370" i="3"/>
  <c r="W371" i="3" s="1"/>
  <c r="F325" i="4"/>
  <c r="AH190" i="4"/>
  <c r="AI190" i="4" s="1"/>
  <c r="F77" i="4"/>
  <c r="G249" i="3"/>
  <c r="G238" i="3" s="1"/>
  <c r="G141" i="3"/>
  <c r="G126" i="3"/>
  <c r="G118" i="3"/>
  <c r="G115" i="3" s="1"/>
  <c r="G86" i="3"/>
  <c r="G103" i="3"/>
  <c r="G102" i="3" s="1"/>
  <c r="AH153" i="4" s="1"/>
  <c r="G95" i="3"/>
  <c r="G72" i="3"/>
  <c r="G71" i="3" s="1"/>
  <c r="G70" i="3" s="1"/>
  <c r="G14" i="3"/>
  <c r="AH26" i="4" s="1"/>
  <c r="AI26" i="4" s="1"/>
  <c r="G38" i="3"/>
  <c r="AH77" i="4" s="1"/>
  <c r="H344" i="4"/>
  <c r="H343" i="4" s="1"/>
  <c r="H342" i="4" s="1"/>
  <c r="G344" i="4"/>
  <c r="G343" i="4" s="1"/>
  <c r="G342" i="4" s="1"/>
  <c r="H341" i="4"/>
  <c r="H340" i="4" s="1"/>
  <c r="G341" i="4"/>
  <c r="G340" i="4" s="1"/>
  <c r="H339" i="4"/>
  <c r="H338" i="4"/>
  <c r="G338" i="4"/>
  <c r="G339" i="4"/>
  <c r="H337" i="4"/>
  <c r="G337" i="4"/>
  <c r="H334" i="4"/>
  <c r="H333" i="4" s="1"/>
  <c r="G334" i="4"/>
  <c r="G333" i="4" s="1"/>
  <c r="H332" i="4"/>
  <c r="H331" i="4"/>
  <c r="H330" i="4"/>
  <c r="G331" i="4"/>
  <c r="G332" i="4"/>
  <c r="G330" i="4"/>
  <c r="H347" i="4"/>
  <c r="G347" i="4"/>
  <c r="H306" i="4"/>
  <c r="H305" i="4" s="1"/>
  <c r="H300" i="4"/>
  <c r="H299" i="4" s="1"/>
  <c r="G306" i="4"/>
  <c r="G305" i="4" s="1"/>
  <c r="G300" i="4"/>
  <c r="G299" i="4" s="1"/>
  <c r="H297" i="4"/>
  <c r="H296" i="4" s="1"/>
  <c r="G297" i="4"/>
  <c r="G296" i="4" s="1"/>
  <c r="H295" i="4"/>
  <c r="H294" i="4" s="1"/>
  <c r="G295" i="4"/>
  <c r="G294" i="4" s="1"/>
  <c r="H293" i="4"/>
  <c r="H292" i="4"/>
  <c r="H291" i="4"/>
  <c r="G292" i="4"/>
  <c r="G293" i="4"/>
  <c r="G291" i="4"/>
  <c r="H287" i="4"/>
  <c r="H286" i="4"/>
  <c r="H285" i="4"/>
  <c r="G286" i="4"/>
  <c r="G287" i="4"/>
  <c r="G285" i="4"/>
  <c r="H281" i="4"/>
  <c r="H280" i="4" s="1"/>
  <c r="G281" i="4"/>
  <c r="G280" i="4" s="1"/>
  <c r="H277" i="4"/>
  <c r="H276" i="4"/>
  <c r="G276" i="4"/>
  <c r="G277" i="4"/>
  <c r="H275" i="4"/>
  <c r="G275" i="4"/>
  <c r="H273" i="4"/>
  <c r="H270" i="4" s="1"/>
  <c r="G273" i="4"/>
  <c r="G270" i="4" s="1"/>
  <c r="H269" i="4"/>
  <c r="H268" i="4" s="1"/>
  <c r="G269" i="4"/>
  <c r="G268" i="4" s="1"/>
  <c r="H263" i="4"/>
  <c r="H262" i="4" s="1"/>
  <c r="G263" i="4"/>
  <c r="G262" i="4" s="1"/>
  <c r="H260" i="4"/>
  <c r="G260" i="4"/>
  <c r="H259" i="4"/>
  <c r="G259" i="4"/>
  <c r="H257" i="4"/>
  <c r="H256" i="4" s="1"/>
  <c r="G257" i="4"/>
  <c r="G256" i="4" s="1"/>
  <c r="H255" i="4"/>
  <c r="G255" i="4"/>
  <c r="H254" i="4"/>
  <c r="G254" i="4"/>
  <c r="H252" i="4"/>
  <c r="H251" i="4" s="1"/>
  <c r="G252" i="4"/>
  <c r="G251" i="4" s="1"/>
  <c r="H239" i="4"/>
  <c r="H238" i="4" s="1"/>
  <c r="G239" i="4"/>
  <c r="G238" i="4" s="1"/>
  <c r="H235" i="4"/>
  <c r="H234" i="4"/>
  <c r="G234" i="4"/>
  <c r="G235" i="4"/>
  <c r="H233" i="4"/>
  <c r="G233" i="4"/>
  <c r="H231" i="4"/>
  <c r="H230" i="4" s="1"/>
  <c r="G231" i="4"/>
  <c r="G230" i="4" s="1"/>
  <c r="H229" i="4"/>
  <c r="H228" i="4" s="1"/>
  <c r="G229" i="4"/>
  <c r="G228" i="4" s="1"/>
  <c r="H224" i="4"/>
  <c r="H223" i="4" s="1"/>
  <c r="G224" i="4"/>
  <c r="G223" i="4" s="1"/>
  <c r="H211" i="4"/>
  <c r="H209" i="4"/>
  <c r="H207" i="4"/>
  <c r="H205" i="4"/>
  <c r="H203" i="4"/>
  <c r="H201" i="4"/>
  <c r="H192" i="4"/>
  <c r="H116" i="3"/>
  <c r="I116" i="3"/>
  <c r="H184" i="4"/>
  <c r="H183" i="4" s="1"/>
  <c r="G184" i="4"/>
  <c r="G183" i="4" s="1"/>
  <c r="H165" i="4"/>
  <c r="H164" i="4" s="1"/>
  <c r="G165" i="4"/>
  <c r="G164" i="4" s="1"/>
  <c r="H161" i="4"/>
  <c r="H160" i="4" s="1"/>
  <c r="G161" i="4"/>
  <c r="H159" i="4"/>
  <c r="H157" i="4" s="1"/>
  <c r="G159" i="4"/>
  <c r="G157" i="4" s="1"/>
  <c r="I93" i="3"/>
  <c r="H152" i="4"/>
  <c r="H151" i="4" s="1"/>
  <c r="G152" i="4"/>
  <c r="G151" i="4" s="1"/>
  <c r="H150" i="4"/>
  <c r="H149" i="4" s="1"/>
  <c r="G150" i="4"/>
  <c r="G149" i="4" s="1"/>
  <c r="H148" i="4"/>
  <c r="H147" i="4" s="1"/>
  <c r="G148" i="4"/>
  <c r="G147" i="4" s="1"/>
  <c r="H144" i="4"/>
  <c r="H143" i="4" s="1"/>
  <c r="G144" i="4"/>
  <c r="G143" i="4" s="1"/>
  <c r="H142" i="4"/>
  <c r="H141" i="4" s="1"/>
  <c r="G142" i="4"/>
  <c r="G141" i="4" s="1"/>
  <c r="H140" i="4"/>
  <c r="H139" i="4" s="1"/>
  <c r="G140" i="4"/>
  <c r="G139" i="4" s="1"/>
  <c r="H137" i="4"/>
  <c r="H138" i="4"/>
  <c r="G137" i="4"/>
  <c r="G138" i="4"/>
  <c r="H136" i="4"/>
  <c r="G136" i="4"/>
  <c r="H131" i="4"/>
  <c r="G131" i="4"/>
  <c r="H125" i="4"/>
  <c r="G125" i="4"/>
  <c r="G124" i="4" s="1"/>
  <c r="H123" i="4"/>
  <c r="G123" i="4"/>
  <c r="H71" i="4"/>
  <c r="H70" i="4" s="1"/>
  <c r="H69" i="4"/>
  <c r="H67" i="4"/>
  <c r="H66" i="4"/>
  <c r="H64" i="4"/>
  <c r="H60" i="4"/>
  <c r="H59" i="4"/>
  <c r="H58" i="4"/>
  <c r="H56" i="4"/>
  <c r="H53" i="4" s="1"/>
  <c r="H50" i="4"/>
  <c r="G66" i="4"/>
  <c r="H103" i="4"/>
  <c r="H102" i="4" s="1"/>
  <c r="G103" i="4"/>
  <c r="G102" i="4" s="1"/>
  <c r="H120" i="4"/>
  <c r="H119" i="4"/>
  <c r="H118" i="4"/>
  <c r="G119" i="4"/>
  <c r="G120" i="4"/>
  <c r="G118" i="4"/>
  <c r="H110" i="4"/>
  <c r="H109" i="4" s="1"/>
  <c r="G110" i="4"/>
  <c r="G109" i="4" s="1"/>
  <c r="H81" i="4"/>
  <c r="G81" i="4"/>
  <c r="G67" i="4"/>
  <c r="G71" i="4"/>
  <c r="G70" i="4" s="1"/>
  <c r="G59" i="4"/>
  <c r="G60" i="4"/>
  <c r="G58" i="4"/>
  <c r="G56" i="4"/>
  <c r="G53" i="4" s="1"/>
  <c r="H52" i="4"/>
  <c r="H51" i="4" s="1"/>
  <c r="G52" i="4"/>
  <c r="G51" i="4" s="1"/>
  <c r="H44" i="4"/>
  <c r="H43" i="4" s="1"/>
  <c r="G44" i="4"/>
  <c r="G43" i="4" s="1"/>
  <c r="H42" i="4"/>
  <c r="H41" i="4" s="1"/>
  <c r="G42" i="4"/>
  <c r="G41" i="4" s="1"/>
  <c r="H40" i="4"/>
  <c r="H39" i="4"/>
  <c r="G39" i="4"/>
  <c r="G40" i="4"/>
  <c r="H38" i="4"/>
  <c r="G38" i="4"/>
  <c r="H35" i="4"/>
  <c r="H33" i="4" s="1"/>
  <c r="G35" i="4"/>
  <c r="G33" i="4" s="1"/>
  <c r="H30" i="4"/>
  <c r="H29" i="4" s="1"/>
  <c r="G30" i="4"/>
  <c r="G29" i="4" s="1"/>
  <c r="H28" i="4"/>
  <c r="H27" i="4" s="1"/>
  <c r="G28" i="4"/>
  <c r="G27" i="4" s="1"/>
  <c r="H25" i="4"/>
  <c r="G25" i="4"/>
  <c r="H23" i="4"/>
  <c r="H22" i="4"/>
  <c r="G23" i="4"/>
  <c r="G22" i="4"/>
  <c r="H19" i="4"/>
  <c r="H17" i="4" s="1"/>
  <c r="G19" i="4"/>
  <c r="G17" i="4" s="1"/>
  <c r="I318" i="3"/>
  <c r="H318" i="3"/>
  <c r="I227" i="3"/>
  <c r="H227" i="3"/>
  <c r="H130" i="4" l="1"/>
  <c r="H122" i="4"/>
  <c r="H121" i="4" s="1"/>
  <c r="G130" i="4"/>
  <c r="G122" i="4"/>
  <c r="G121" i="4" s="1"/>
  <c r="F13" i="4"/>
  <c r="H124" i="4"/>
  <c r="G160" i="4"/>
  <c r="AH308" i="4"/>
  <c r="G150" i="3"/>
  <c r="V150" i="3"/>
  <c r="F323" i="4"/>
  <c r="F322" i="4" s="1"/>
  <c r="F318" i="4" s="1"/>
  <c r="AH318" i="4"/>
  <c r="G13" i="3"/>
  <c r="AH13" i="4" s="1"/>
  <c r="G125" i="3"/>
  <c r="G85" i="3"/>
  <c r="G336" i="4"/>
  <c r="G335" i="4" s="1"/>
  <c r="H336" i="4"/>
  <c r="H335" i="4" s="1"/>
  <c r="H329" i="4"/>
  <c r="H328" i="4" s="1"/>
  <c r="G329" i="4"/>
  <c r="G328" i="4" s="1"/>
  <c r="G274" i="4"/>
  <c r="H284" i="4"/>
  <c r="H298" i="4"/>
  <c r="G298" i="4"/>
  <c r="G284" i="4"/>
  <c r="G290" i="4"/>
  <c r="H290" i="4"/>
  <c r="H274" i="4"/>
  <c r="G258" i="4"/>
  <c r="H258" i="4"/>
  <c r="H253" i="4"/>
  <c r="G253" i="4"/>
  <c r="H232" i="4"/>
  <c r="H225" i="4" s="1"/>
  <c r="G232" i="4"/>
  <c r="G225" i="4" s="1"/>
  <c r="H135" i="4"/>
  <c r="G135" i="4"/>
  <c r="H117" i="4"/>
  <c r="G117" i="4"/>
  <c r="G65" i="4"/>
  <c r="H65" i="4"/>
  <c r="H57" i="4"/>
  <c r="G57" i="4"/>
  <c r="H37" i="4"/>
  <c r="H26" i="4" s="1"/>
  <c r="G37" i="4"/>
  <c r="G26" i="4" s="1"/>
  <c r="G21" i="4"/>
  <c r="H21" i="4"/>
  <c r="I387" i="3"/>
  <c r="H387" i="3"/>
  <c r="I383" i="3"/>
  <c r="H383" i="3"/>
  <c r="I381" i="3"/>
  <c r="H381" i="3"/>
  <c r="I356" i="3"/>
  <c r="H356" i="3"/>
  <c r="I352" i="3"/>
  <c r="H352" i="3"/>
  <c r="I347" i="3"/>
  <c r="H347" i="3"/>
  <c r="I345" i="3"/>
  <c r="H345" i="3"/>
  <c r="I342" i="3"/>
  <c r="H342" i="3"/>
  <c r="I316" i="3"/>
  <c r="H316" i="3"/>
  <c r="I296" i="3"/>
  <c r="I269" i="3"/>
  <c r="H269" i="3"/>
  <c r="I264" i="3"/>
  <c r="H264" i="3"/>
  <c r="I241" i="3"/>
  <c r="H241" i="3"/>
  <c r="I223" i="3"/>
  <c r="H223" i="3"/>
  <c r="I221" i="3"/>
  <c r="H221" i="3"/>
  <c r="I209" i="3"/>
  <c r="H209" i="3"/>
  <c r="I207" i="3"/>
  <c r="H16" i="4" s="1"/>
  <c r="H15" i="4" s="1"/>
  <c r="H207" i="3"/>
  <c r="G16" i="4" s="1"/>
  <c r="G15" i="4" s="1"/>
  <c r="I199" i="3"/>
  <c r="H199" i="3"/>
  <c r="I195" i="3"/>
  <c r="H195" i="3"/>
  <c r="I193" i="3"/>
  <c r="H193" i="3"/>
  <c r="I169" i="3"/>
  <c r="H169" i="3"/>
  <c r="I173" i="3"/>
  <c r="H173" i="3"/>
  <c r="I166" i="3"/>
  <c r="H166" i="3"/>
  <c r="I162" i="3"/>
  <c r="H162" i="3"/>
  <c r="I146" i="3"/>
  <c r="H146" i="3"/>
  <c r="I142" i="3"/>
  <c r="H142" i="3"/>
  <c r="I135" i="3"/>
  <c r="H135" i="3"/>
  <c r="I123" i="3"/>
  <c r="H123" i="3"/>
  <c r="I111" i="3"/>
  <c r="H111" i="3"/>
  <c r="I106" i="3"/>
  <c r="H106" i="3"/>
  <c r="H96" i="3"/>
  <c r="I100" i="3"/>
  <c r="H100" i="3"/>
  <c r="I96" i="3"/>
  <c r="I89" i="3"/>
  <c r="H89" i="3"/>
  <c r="I81" i="3"/>
  <c r="H81" i="3"/>
  <c r="I77" i="3"/>
  <c r="H77" i="3"/>
  <c r="I73" i="3"/>
  <c r="H73" i="3"/>
  <c r="I29" i="3"/>
  <c r="H29" i="3"/>
  <c r="I25" i="3"/>
  <c r="I21" i="3"/>
  <c r="H21" i="3"/>
  <c r="I19" i="3"/>
  <c r="H19" i="3"/>
  <c r="AH134" i="4" l="1"/>
  <c r="AI134" i="4" s="1"/>
  <c r="H134" i="4"/>
  <c r="AI13" i="4"/>
  <c r="W150" i="3"/>
  <c r="F307" i="4"/>
  <c r="AI307" i="4" s="1"/>
  <c r="G12" i="3"/>
  <c r="G399" i="3" s="1"/>
  <c r="G404" i="3" s="1"/>
  <c r="G134" i="4"/>
  <c r="G327" i="4"/>
  <c r="H327" i="4"/>
  <c r="H283" i="4"/>
  <c r="G250" i="4"/>
  <c r="G283" i="4"/>
  <c r="H250" i="4"/>
  <c r="I378" i="3"/>
  <c r="I220" i="3"/>
  <c r="I219" i="3" s="1"/>
  <c r="H220" i="3"/>
  <c r="H219" i="3" s="1"/>
  <c r="I377" i="3"/>
  <c r="H344" i="3"/>
  <c r="I344" i="3"/>
  <c r="I161" i="3"/>
  <c r="I168" i="3"/>
  <c r="H168" i="3"/>
  <c r="H161" i="3"/>
  <c r="H141" i="3"/>
  <c r="I141" i="3"/>
  <c r="I95" i="3"/>
  <c r="H95" i="3"/>
  <c r="I72" i="3"/>
  <c r="I71" i="3" s="1"/>
  <c r="H72" i="3"/>
  <c r="H194" i="4"/>
  <c r="G194" i="4"/>
  <c r="F359" i="4" l="1"/>
  <c r="F362" i="4" s="1"/>
  <c r="H282" i="4"/>
  <c r="G282" i="4"/>
  <c r="I46" i="3"/>
  <c r="H46" i="3"/>
  <c r="K422" i="3"/>
  <c r="K445" i="3"/>
  <c r="H91" i="3" l="1"/>
  <c r="I91" i="3"/>
  <c r="H397" i="3" l="1"/>
  <c r="H105" i="3" l="1"/>
  <c r="H104" i="3" l="1"/>
  <c r="H103" i="3" s="1"/>
  <c r="G156" i="4"/>
  <c r="G155" i="4" s="1"/>
  <c r="G154" i="4" s="1"/>
  <c r="H188" i="4"/>
  <c r="H357" i="4"/>
  <c r="H352" i="4"/>
  <c r="H351" i="4"/>
  <c r="H324" i="4"/>
  <c r="H323" i="4"/>
  <c r="H320" i="4"/>
  <c r="H317" i="4"/>
  <c r="H315" i="4"/>
  <c r="H313" i="4"/>
  <c r="H310" i="4"/>
  <c r="H249" i="4"/>
  <c r="H247" i="4"/>
  <c r="H245" i="4"/>
  <c r="H242" i="4"/>
  <c r="H220" i="4"/>
  <c r="H219" i="4"/>
  <c r="H218" i="4"/>
  <c r="H217" i="4"/>
  <c r="H215" i="4"/>
  <c r="H176" i="4"/>
  <c r="H174" i="4"/>
  <c r="H172" i="4"/>
  <c r="H169" i="4"/>
  <c r="H114" i="4"/>
  <c r="H111" i="4" s="1"/>
  <c r="H85" i="4"/>
  <c r="H84" i="4"/>
  <c r="H83" i="4"/>
  <c r="H76" i="4"/>
  <c r="H61" i="4"/>
  <c r="H47" i="4"/>
  <c r="I360" i="3"/>
  <c r="I245" i="3"/>
  <c r="I240" i="3" s="1"/>
  <c r="I371" i="3"/>
  <c r="I368" i="3"/>
  <c r="I366" i="3"/>
  <c r="I364" i="3"/>
  <c r="I334" i="3"/>
  <c r="I331" i="3"/>
  <c r="I329" i="3"/>
  <c r="I325" i="3"/>
  <c r="I324" i="3" s="1"/>
  <c r="I314" i="3"/>
  <c r="I310" i="3"/>
  <c r="I309" i="3" s="1"/>
  <c r="I306" i="3"/>
  <c r="H213" i="4" s="1"/>
  <c r="I304" i="3"/>
  <c r="I300" i="3"/>
  <c r="I291" i="3"/>
  <c r="I289" i="3"/>
  <c r="I271" i="3"/>
  <c r="I251" i="3"/>
  <c r="I236" i="3"/>
  <c r="I233" i="3" s="1"/>
  <c r="I218" i="3" s="1"/>
  <c r="I213" i="3"/>
  <c r="I206" i="3" s="1"/>
  <c r="I184" i="3"/>
  <c r="I183" i="3" s="1"/>
  <c r="I182" i="3" s="1"/>
  <c r="J349" i="4" s="1"/>
  <c r="K349" i="4"/>
  <c r="I155" i="3"/>
  <c r="I154" i="3" s="1"/>
  <c r="I139" i="3"/>
  <c r="I131" i="3"/>
  <c r="I127" i="3"/>
  <c r="I87" i="3"/>
  <c r="I86" i="3" s="1"/>
  <c r="I64" i="3"/>
  <c r="I62" i="3"/>
  <c r="I45" i="3"/>
  <c r="I41" i="3"/>
  <c r="I33" i="3"/>
  <c r="J45" i="4" s="1"/>
  <c r="K45" i="4"/>
  <c r="I15" i="3"/>
  <c r="I14" i="3" s="1"/>
  <c r="J373" i="3" l="1"/>
  <c r="I370" i="3"/>
  <c r="G153" i="4"/>
  <c r="I126" i="3"/>
  <c r="K250" i="4"/>
  <c r="I328" i="3"/>
  <c r="I327" i="3" s="1"/>
  <c r="J250" i="4" s="1"/>
  <c r="I308" i="3"/>
  <c r="J225" i="4" s="1"/>
  <c r="J228" i="4" s="1"/>
  <c r="K225" i="4"/>
  <c r="K228" i="4" s="1"/>
  <c r="J26" i="4"/>
  <c r="J27" i="4" s="1"/>
  <c r="I363" i="3"/>
  <c r="I362" i="3" s="1"/>
  <c r="I239" i="3"/>
  <c r="I70" i="3"/>
  <c r="J121" i="4" s="1"/>
  <c r="J122" i="4" s="1"/>
  <c r="K121" i="4"/>
  <c r="K122" i="4" s="1"/>
  <c r="K26" i="4"/>
  <c r="K27" i="4" s="1"/>
  <c r="K14" i="4" l="1"/>
  <c r="I204" i="3"/>
  <c r="J14" i="4"/>
  <c r="I205" i="3" l="1"/>
  <c r="H334" i="3" l="1"/>
  <c r="H329" i="3"/>
  <c r="H360" i="3"/>
  <c r="H325" i="3"/>
  <c r="H254" i="3"/>
  <c r="H256" i="3"/>
  <c r="H258" i="3"/>
  <c r="I105" i="3"/>
  <c r="H156" i="4" s="1"/>
  <c r="H155" i="4" s="1"/>
  <c r="H154" i="4" l="1"/>
  <c r="I104" i="3"/>
  <c r="I103" i="3" s="1"/>
  <c r="H153" i="4" l="1"/>
  <c r="I55" i="3"/>
  <c r="H231" i="3" l="1"/>
  <c r="H331" i="3" l="1"/>
  <c r="H328" i="3" s="1"/>
  <c r="H327" i="3" s="1"/>
  <c r="I250" i="4" s="1"/>
  <c r="I446" i="3" l="1"/>
  <c r="H446" i="3"/>
  <c r="I441" i="3"/>
  <c r="H441" i="3"/>
  <c r="I438" i="3"/>
  <c r="H438" i="3"/>
  <c r="I417" i="3"/>
  <c r="H417" i="3"/>
  <c r="A450" i="3" l="1"/>
  <c r="A448" i="3"/>
  <c r="H448" i="3"/>
  <c r="I448" i="3"/>
  <c r="A449" i="3"/>
  <c r="E450" i="3" l="1"/>
  <c r="E449" i="3"/>
  <c r="I452" i="3" s="1"/>
  <c r="E448" i="3"/>
  <c r="H452" i="3" s="1"/>
  <c r="H193" i="4"/>
  <c r="G193" i="4"/>
  <c r="H310" i="3"/>
  <c r="H210" i="4"/>
  <c r="H208" i="4"/>
  <c r="H206" i="4"/>
  <c r="H202" i="4"/>
  <c r="H200" i="4"/>
  <c r="G211" i="4"/>
  <c r="G210" i="4" s="1"/>
  <c r="G209" i="4"/>
  <c r="G208" i="4" s="1"/>
  <c r="G207" i="4"/>
  <c r="G206" i="4" s="1"/>
  <c r="G205" i="4"/>
  <c r="G204" i="4" s="1"/>
  <c r="G203" i="4"/>
  <c r="G201" i="4"/>
  <c r="G200" i="4" s="1"/>
  <c r="H204" i="4"/>
  <c r="I287" i="3"/>
  <c r="H287" i="3"/>
  <c r="I285" i="3"/>
  <c r="H285" i="3"/>
  <c r="I283" i="3"/>
  <c r="I281" i="3"/>
  <c r="H283" i="3"/>
  <c r="H281" i="3"/>
  <c r="I279" i="3"/>
  <c r="H279" i="3"/>
  <c r="I277" i="3"/>
  <c r="H277" i="3"/>
  <c r="H180" i="4"/>
  <c r="H179" i="4" s="1"/>
  <c r="H178" i="4"/>
  <c r="H177" i="4" s="1"/>
  <c r="H175" i="4"/>
  <c r="H173" i="4"/>
  <c r="H171" i="4"/>
  <c r="G180" i="4"/>
  <c r="G179" i="4" s="1"/>
  <c r="G178" i="4"/>
  <c r="G177" i="4" s="1"/>
  <c r="G176" i="4"/>
  <c r="G175" i="4" s="1"/>
  <c r="G174" i="4"/>
  <c r="G173" i="4" s="1"/>
  <c r="G172" i="4"/>
  <c r="G171" i="4" s="1"/>
  <c r="I262" i="3"/>
  <c r="I260" i="3"/>
  <c r="I258" i="3"/>
  <c r="I256" i="3"/>
  <c r="I254" i="3"/>
  <c r="H260" i="3"/>
  <c r="H262" i="3"/>
  <c r="G202" i="4" l="1"/>
  <c r="G199" i="4" s="1"/>
  <c r="K167" i="4"/>
  <c r="H253" i="3"/>
  <c r="I253" i="3"/>
  <c r="I250" i="3" s="1"/>
  <c r="J167" i="4" s="1"/>
  <c r="I274" i="3"/>
  <c r="H274" i="3"/>
  <c r="H199" i="4"/>
  <c r="H170" i="4"/>
  <c r="G170" i="4"/>
  <c r="H314" i="3" l="1"/>
  <c r="H212" i="4"/>
  <c r="H306" i="3"/>
  <c r="G213" i="4" s="1"/>
  <c r="H371" i="3"/>
  <c r="G212" i="4" l="1"/>
  <c r="H379" i="3"/>
  <c r="H377" i="3" l="1"/>
  <c r="H378" i="3"/>
  <c r="G90" i="4" l="1"/>
  <c r="H89" i="4"/>
  <c r="G89" i="4"/>
  <c r="I54" i="3"/>
  <c r="I52" i="3" s="1"/>
  <c r="H52" i="3"/>
  <c r="H50" i="3"/>
  <c r="H90" i="4" l="1"/>
  <c r="H88" i="4" s="1"/>
  <c r="G88" i="4"/>
  <c r="I59" i="3" l="1"/>
  <c r="H59" i="3"/>
  <c r="H326" i="4" l="1"/>
  <c r="H325" i="4" s="1"/>
  <c r="G326" i="4"/>
  <c r="G317" i="4"/>
  <c r="G315" i="4"/>
  <c r="G313" i="4"/>
  <c r="G247" i="4"/>
  <c r="G220" i="4"/>
  <c r="G219" i="4"/>
  <c r="G218" i="4"/>
  <c r="G215" i="4"/>
  <c r="H189" i="4"/>
  <c r="G189" i="4"/>
  <c r="H187" i="4"/>
  <c r="G187" i="4"/>
  <c r="G188" i="4"/>
  <c r="G85" i="4"/>
  <c r="H73" i="4"/>
  <c r="H72" i="4" s="1"/>
  <c r="G73" i="4"/>
  <c r="G64" i="4"/>
  <c r="H24" i="4"/>
  <c r="H14" i="4" s="1"/>
  <c r="H364" i="3"/>
  <c r="H36" i="3"/>
  <c r="I36" i="3"/>
  <c r="I35" i="3" s="1"/>
  <c r="G61" i="4" l="1"/>
  <c r="I56" i="4"/>
  <c r="I102" i="3"/>
  <c r="J153" i="4" s="1"/>
  <c r="J154" i="4" s="1"/>
  <c r="K153" i="4"/>
  <c r="K154" i="4" s="1"/>
  <c r="H216" i="4"/>
  <c r="H184" i="3" l="1"/>
  <c r="H183" i="3" s="1"/>
  <c r="H391" i="3" l="1"/>
  <c r="H374" i="3"/>
  <c r="H370" i="3" s="1"/>
  <c r="H296" i="3"/>
  <c r="H216" i="3"/>
  <c r="H213" i="3"/>
  <c r="H206" i="3" s="1"/>
  <c r="H204" i="3" s="1"/>
  <c r="H202" i="3"/>
  <c r="H180" i="3"/>
  <c r="H158" i="3"/>
  <c r="H155" i="3" s="1"/>
  <c r="H154" i="3" s="1"/>
  <c r="H113" i="3"/>
  <c r="H102" i="3" s="1"/>
  <c r="H93" i="3"/>
  <c r="H83" i="3"/>
  <c r="H71" i="3" s="1"/>
  <c r="H68" i="3"/>
  <c r="H31" i="3"/>
  <c r="G325" i="4"/>
  <c r="G169" i="4"/>
  <c r="G72" i="4"/>
  <c r="G24" i="4"/>
  <c r="G14" i="4" s="1"/>
  <c r="I14" i="4" l="1"/>
  <c r="H291" i="3"/>
  <c r="H245" i="3"/>
  <c r="H240" i="3" s="1"/>
  <c r="H139" i="3"/>
  <c r="H321" i="4" l="1"/>
  <c r="G321" i="4"/>
  <c r="G320" i="4"/>
  <c r="G324" i="4"/>
  <c r="G323" i="4"/>
  <c r="G50" i="4"/>
  <c r="G69" i="4" l="1"/>
  <c r="I52" i="4" s="1"/>
  <c r="H314" i="4"/>
  <c r="G314" i="4"/>
  <c r="H236" i="3"/>
  <c r="H96" i="4"/>
  <c r="H95" i="4" s="1"/>
  <c r="G96" i="4"/>
  <c r="G95" i="4" s="1"/>
  <c r="G47" i="4"/>
  <c r="I15" i="4" l="1"/>
  <c r="H366" i="3" l="1"/>
  <c r="H55" i="3"/>
  <c r="G114" i="4" l="1"/>
  <c r="G111" i="4" s="1"/>
  <c r="H101" i="4" l="1"/>
  <c r="G101" i="4"/>
  <c r="H100" i="4"/>
  <c r="H80" i="4"/>
  <c r="G80" i="4"/>
  <c r="H395" i="3"/>
  <c r="I395" i="3"/>
  <c r="I394" i="3" s="1"/>
  <c r="I393" i="3" s="1"/>
  <c r="H33" i="3"/>
  <c r="I45" i="4" s="1"/>
  <c r="H298" i="3"/>
  <c r="K354" i="4" l="1"/>
  <c r="I376" i="3"/>
  <c r="J354" i="4"/>
  <c r="H99" i="4"/>
  <c r="G357" i="4" l="1"/>
  <c r="H196" i="4"/>
  <c r="H195" i="4" s="1"/>
  <c r="G196" i="4"/>
  <c r="G195" i="4" s="1"/>
  <c r="H191" i="4"/>
  <c r="G192" i="4"/>
  <c r="I298" i="3"/>
  <c r="G191" i="4" l="1"/>
  <c r="H239" i="3"/>
  <c r="H304" i="3"/>
  <c r="H300" i="3" l="1"/>
  <c r="H368" i="3" l="1"/>
  <c r="H233" i="3"/>
  <c r="H218" i="3" s="1"/>
  <c r="H191" i="3"/>
  <c r="H190" i="3" s="1"/>
  <c r="I176" i="3"/>
  <c r="I175" i="3" s="1"/>
  <c r="H176" i="3"/>
  <c r="H175" i="3" s="1"/>
  <c r="H160" i="3" s="1"/>
  <c r="I125" i="3"/>
  <c r="J282" i="4" s="1"/>
  <c r="K282" i="4"/>
  <c r="H121" i="3"/>
  <c r="H64" i="3"/>
  <c r="I48" i="4" l="1"/>
  <c r="H189" i="3"/>
  <c r="H188" i="3" s="1"/>
  <c r="I160" i="3"/>
  <c r="J327" i="4" s="1"/>
  <c r="K327" i="4" l="1"/>
  <c r="G358" i="4"/>
  <c r="G356" i="4" s="1"/>
  <c r="H353" i="4"/>
  <c r="G353" i="4"/>
  <c r="G310" i="4"/>
  <c r="H246" i="4"/>
  <c r="G246" i="4"/>
  <c r="H248" i="4"/>
  <c r="G249" i="4"/>
  <c r="G248" i="4" s="1"/>
  <c r="H244" i="4"/>
  <c r="G245" i="4"/>
  <c r="G244" i="4" s="1"/>
  <c r="H241" i="4"/>
  <c r="G242" i="4"/>
  <c r="G241" i="4" s="1"/>
  <c r="G240" i="4" s="1"/>
  <c r="H214" i="4"/>
  <c r="H190" i="4" s="1"/>
  <c r="G214" i="4"/>
  <c r="H182" i="4"/>
  <c r="G182" i="4"/>
  <c r="H186" i="4"/>
  <c r="H185" i="4" s="1"/>
  <c r="G186" i="4"/>
  <c r="G185" i="4" s="1"/>
  <c r="H168" i="4"/>
  <c r="G168" i="4"/>
  <c r="H107" i="4"/>
  <c r="G107" i="4"/>
  <c r="G100" i="4"/>
  <c r="G99" i="4" s="1"/>
  <c r="H98" i="4"/>
  <c r="G98" i="4"/>
  <c r="H94" i="4"/>
  <c r="G94" i="4"/>
  <c r="H92" i="4"/>
  <c r="G92" i="4"/>
  <c r="H75" i="4"/>
  <c r="G76" i="4"/>
  <c r="H68" i="4"/>
  <c r="H289" i="3"/>
  <c r="H271" i="3"/>
  <c r="H251" i="3"/>
  <c r="H62" i="3"/>
  <c r="H250" i="3" l="1"/>
  <c r="I167" i="4" s="1"/>
  <c r="G243" i="4"/>
  <c r="H243" i="4"/>
  <c r="G75" i="4"/>
  <c r="G309" i="4"/>
  <c r="G308" i="4" s="1"/>
  <c r="H82" i="4"/>
  <c r="I191" i="3"/>
  <c r="I190" i="3" s="1"/>
  <c r="K48" i="4" l="1"/>
  <c r="J48" i="4"/>
  <c r="I189" i="3"/>
  <c r="I188" i="3" s="1"/>
  <c r="I152" i="3"/>
  <c r="I151" i="3" s="1"/>
  <c r="I150" i="3" s="1"/>
  <c r="J307" i="4" s="1"/>
  <c r="K307" i="4"/>
  <c r="H152" i="3"/>
  <c r="H127" i="3"/>
  <c r="I121" i="3"/>
  <c r="I119" i="3"/>
  <c r="H119" i="3"/>
  <c r="H118" i="3" s="1"/>
  <c r="H115" i="3" s="1"/>
  <c r="I57" i="3"/>
  <c r="H57" i="3"/>
  <c r="I118" i="3" l="1"/>
  <c r="I115" i="3" s="1"/>
  <c r="H350" i="4"/>
  <c r="G352" i="4"/>
  <c r="G350" i="4" s="1"/>
  <c r="H131" i="3"/>
  <c r="H126" i="3" s="1"/>
  <c r="G349" i="4" l="1"/>
  <c r="H349" i="4"/>
  <c r="I327" i="4"/>
  <c r="J350" i="4" l="1"/>
  <c r="K350" i="4"/>
  <c r="I50" i="3"/>
  <c r="I47" i="3"/>
  <c r="H45" i="3"/>
  <c r="G217" i="4"/>
  <c r="G216" i="4" s="1"/>
  <c r="G190" i="4" s="1"/>
  <c r="H106" i="4"/>
  <c r="G106" i="4"/>
  <c r="H93" i="4"/>
  <c r="G93" i="4"/>
  <c r="H91" i="4"/>
  <c r="G91" i="4"/>
  <c r="H46" i="4"/>
  <c r="H45" i="4" s="1"/>
  <c r="G46" i="4"/>
  <c r="G45" i="4" s="1"/>
  <c r="I46" i="4" l="1"/>
  <c r="K46" i="4"/>
  <c r="J46" i="4"/>
  <c r="K77" i="4"/>
  <c r="I49" i="3"/>
  <c r="I38" i="3" s="1"/>
  <c r="J77" i="4" s="1"/>
  <c r="H87" i="4"/>
  <c r="H49" i="3"/>
  <c r="G87" i="4"/>
  <c r="G86" i="4" s="1"/>
  <c r="H363" i="3"/>
  <c r="H362" i="3" s="1"/>
  <c r="H309" i="3"/>
  <c r="H308" i="3" s="1"/>
  <c r="I225" i="4" s="1"/>
  <c r="I228" i="4" s="1"/>
  <c r="H35" i="3"/>
  <c r="H87" i="3"/>
  <c r="H86" i="3" s="1"/>
  <c r="I153" i="4"/>
  <c r="I154" i="4" s="1"/>
  <c r="H125" i="3"/>
  <c r="I282" i="4" s="1"/>
  <c r="H151" i="3"/>
  <c r="H150" i="3" s="1"/>
  <c r="H182" i="3"/>
  <c r="I349" i="4" s="1"/>
  <c r="I350" i="4" s="1"/>
  <c r="I302" i="3"/>
  <c r="I273" i="3" s="1"/>
  <c r="J190" i="4" s="1"/>
  <c r="H12" i="4"/>
  <c r="H302" i="3"/>
  <c r="H273" i="3" s="1"/>
  <c r="I190" i="4" s="1"/>
  <c r="H324" i="3"/>
  <c r="H394" i="3"/>
  <c r="H393" i="3" s="1"/>
  <c r="G316" i="4"/>
  <c r="H181" i="4"/>
  <c r="H167" i="4" s="1"/>
  <c r="G181" i="4"/>
  <c r="G167" i="4" s="1"/>
  <c r="H97" i="4"/>
  <c r="G12" i="4"/>
  <c r="H312" i="4"/>
  <c r="K190" i="4" l="1"/>
  <c r="K191" i="4" s="1"/>
  <c r="I191" i="4"/>
  <c r="I249" i="3"/>
  <c r="I238" i="3" s="1"/>
  <c r="J191" i="4"/>
  <c r="H376" i="3"/>
  <c r="I354" i="4"/>
  <c r="I307" i="4"/>
  <c r="I13" i="3"/>
  <c r="J13" i="4" s="1"/>
  <c r="H249" i="3"/>
  <c r="I168" i="4"/>
  <c r="H86" i="4"/>
  <c r="H316" i="4"/>
  <c r="H311" i="4" s="1"/>
  <c r="H70" i="3"/>
  <c r="I121" i="4" s="1"/>
  <c r="I122" i="4" s="1"/>
  <c r="K15" i="4"/>
  <c r="J15" i="4"/>
  <c r="H85" i="3"/>
  <c r="I134" i="4" s="1"/>
  <c r="I135" i="4" s="1"/>
  <c r="H49" i="4"/>
  <c r="H48" i="4" s="1"/>
  <c r="K168" i="4"/>
  <c r="J168" i="4"/>
  <c r="H47" i="3"/>
  <c r="G355" i="4"/>
  <c r="G97" i="4"/>
  <c r="I85" i="3"/>
  <c r="J134" i="4" s="1"/>
  <c r="J135" i="4" s="1"/>
  <c r="K134" i="4"/>
  <c r="K135" i="4" s="1"/>
  <c r="G74" i="4"/>
  <c r="G312" i="4"/>
  <c r="G311" i="4" s="1"/>
  <c r="H309" i="4"/>
  <c r="H308" i="4" s="1"/>
  <c r="H74" i="4"/>
  <c r="K13" i="4" l="1"/>
  <c r="J166" i="4"/>
  <c r="K166" i="4"/>
  <c r="K49" i="4"/>
  <c r="J49" i="4"/>
  <c r="H77" i="4"/>
  <c r="K328" i="4"/>
  <c r="J328" i="4"/>
  <c r="H238" i="3"/>
  <c r="I166" i="4"/>
  <c r="G166" i="4"/>
  <c r="G49" i="4"/>
  <c r="H356" i="4"/>
  <c r="H355" i="4" s="1"/>
  <c r="H354" i="4" s="1"/>
  <c r="G354" i="4"/>
  <c r="H322" i="4"/>
  <c r="G68" i="4"/>
  <c r="H205" i="3"/>
  <c r="I328" i="4"/>
  <c r="H240" i="4"/>
  <c r="K80" i="4" l="1"/>
  <c r="J80" i="4"/>
  <c r="G48" i="4"/>
  <c r="K355" i="4"/>
  <c r="J355" i="4"/>
  <c r="I283" i="4"/>
  <c r="I355" i="4"/>
  <c r="G322" i="4"/>
  <c r="K283" i="4"/>
  <c r="I49" i="4" l="1"/>
  <c r="H319" i="4"/>
  <c r="J283" i="4"/>
  <c r="H318" i="4" l="1"/>
  <c r="G319" i="4"/>
  <c r="H166" i="4"/>
  <c r="K308" i="4" l="1"/>
  <c r="H307" i="4"/>
  <c r="J308" i="4" s="1"/>
  <c r="G318" i="4"/>
  <c r="G307" i="4" l="1"/>
  <c r="I308" i="4" s="1"/>
  <c r="H41" i="3"/>
  <c r="H38" i="3" s="1"/>
  <c r="I77" i="4" s="1"/>
  <c r="G83" i="4"/>
  <c r="G84" i="4" l="1"/>
  <c r="G82" i="4" l="1"/>
  <c r="G77" i="4" s="1"/>
  <c r="H15" i="3"/>
  <c r="H14" i="3" s="1"/>
  <c r="H13" i="3" s="1"/>
  <c r="H12" i="3" s="1"/>
  <c r="H399" i="3" s="1"/>
  <c r="I80" i="4" l="1"/>
  <c r="G13" i="4"/>
  <c r="I26" i="4"/>
  <c r="I27" i="4" s="1"/>
  <c r="G359" i="4" l="1"/>
  <c r="G362" i="4" s="1"/>
  <c r="H404" i="3"/>
  <c r="I13" i="4"/>
  <c r="I12" i="3"/>
  <c r="I399" i="3" s="1"/>
  <c r="H13" i="4" l="1"/>
  <c r="I404" i="3"/>
  <c r="H359" i="4" l="1"/>
  <c r="H362" i="4" s="1"/>
</calcChain>
</file>

<file path=xl/sharedStrings.xml><?xml version="1.0" encoding="utf-8"?>
<sst xmlns="http://schemas.openxmlformats.org/spreadsheetml/2006/main" count="3199" uniqueCount="312">
  <si>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</si>
  <si>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</si>
  <si>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</si>
  <si>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</si>
  <si>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</si>
  <si>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</si>
  <si>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</si>
  <si>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</si>
  <si>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</si>
  <si>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</si>
  <si>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</si>
  <si>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</si>
  <si>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</si>
  <si>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</si>
  <si>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</si>
  <si>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</si>
  <si>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</si>
  <si>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</si>
  <si>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</si>
  <si>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</si>
  <si>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</si>
  <si>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</si>
  <si>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</si>
  <si>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</si>
  <si>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</si>
  <si>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</si>
  <si>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</si>
  <si>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</si>
  <si>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</si>
  <si>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</si>
  <si>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</si>
  <si>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</si>
  <si>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</si>
  <si>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</si>
  <si>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</si>
  <si>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</si>
  <si>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</si>
  <si>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</si>
  <si>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</si>
  <si>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</si>
  <si>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</si>
  <si>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</si>
  <si>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</si>
  <si>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</si>
  <si>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</si>
  <si>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</si>
  <si>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</si>
  <si>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</si>
  <si>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</si>
  <si>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</si>
  <si>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</si>
  <si>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</si>
  <si>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</si>
  <si>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</si>
  <si>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</si>
  <si>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</si>
  <si>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</si>
  <si>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</si>
  <si>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</si>
  <si>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</si>
  <si>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</si>
  <si>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</si>
  <si>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</si>
  <si>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</si>
  <si>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</si>
  <si>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</si>
  <si>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</si>
  <si>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</si>
  <si>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</si>
  <si>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</si>
  <si>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</si>
  <si>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</si>
  <si>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</si>
  <si>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</si>
  <si>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</si>
  <si>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</si>
  <si>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</si>
  <si>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</si>
  <si>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</si>
  <si>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</si>
  <si>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</si>
  <si>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</si>
  <si>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</si>
  <si>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</si>
  <si>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</si>
  <si>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</si>
  <si>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</si>
  <si>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</si>
  <si>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</si>
  <si>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</si>
  <si>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</si>
  <si>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</si>
  <si>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</si>
  <si>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</si>
  <si>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</si>
  <si>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</si>
  <si>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</si>
  <si>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</si>
  <si>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</si>
  <si>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</si>
  <si>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</si>
  <si>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</si>
  <si>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</si>
  <si>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</si>
  <si>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</si>
  <si>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</si>
  <si>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</si>
  <si>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</si>
  <si>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</si>
  <si>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</si>
  <si>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</si>
  <si>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</si>
  <si>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</si>
  <si>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</si>
  <si>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</si>
  <si>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</si>
  <si>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</si>
  <si>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</si>
  <si>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</si>
  <si>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</si>
  <si>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</si>
  <si>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</si>
  <si>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</si>
  <si>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</si>
  <si>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</si>
  <si>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</si>
  <si>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</si>
  <si>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</si>
  <si>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</si>
  <si>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</si>
  <si>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</si>
  <si>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</si>
  <si>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</si>
  <si>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</si>
  <si>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</si>
  <si>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Наименование</t>
  </si>
  <si>
    <t>9990071220</t>
  </si>
  <si>
    <t>9090051200</t>
  </si>
  <si>
    <t>0240772020</t>
  </si>
  <si>
    <t>0410299998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</si>
  <si>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</si>
  <si>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</si>
  <si>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</si>
  <si>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</si>
  <si>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</si>
  <si>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</si>
  <si>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</si>
  <si>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</si>
  <si>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</si>
  <si>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</si>
  <si>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</si>
  <si>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</si>
  <si>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</si>
  <si>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</si>
  <si>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</si>
  <si>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</si>
  <si>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</si>
  <si>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</si>
  <si>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</si>
  <si>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</si>
  <si>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</si>
  <si>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</si>
  <si>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</si>
  <si>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</si>
  <si>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</si>
  <si>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1310394009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</si>
  <si>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</si>
  <si>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</si>
  <si>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</si>
  <si>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</si>
  <si>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</si>
  <si>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</si>
  <si>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</si>
  <si>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</si>
  <si>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</si>
  <si>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</si>
  <si>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</si>
  <si>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дотации</t>
  </si>
  <si>
    <t>субвенции на дотацию</t>
  </si>
  <si>
    <t xml:space="preserve">итого субвенции </t>
  </si>
  <si>
    <t>итого дотации</t>
  </si>
  <si>
    <t>итого сусидии</t>
  </si>
  <si>
    <t>межбюджетные трансферты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</si>
  <si>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</si>
  <si>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</si>
  <si>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</si>
  <si>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</si>
  <si>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</si>
  <si>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</si>
  <si>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</si>
  <si>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</si>
  <si>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</si>
  <si>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</si>
  <si>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</si>
  <si>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</si>
  <si>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</si>
  <si>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</si>
  <si>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</si>
  <si>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</si>
  <si>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</si>
  <si>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</si>
  <si>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</si>
  <si>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</si>
  <si>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</si>
  <si>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</si>
  <si>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</si>
  <si>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</si>
  <si>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</si>
  <si>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</si>
  <si>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</si>
  <si>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</si>
  <si>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</si>
  <si>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</si>
  <si>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</si>
  <si>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ЦБ РУНО</t>
  </si>
  <si>
    <t>лагерь</t>
  </si>
  <si>
    <t>советники директоров</t>
  </si>
  <si>
    <t>Спорт высших  достижений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</si>
  <si>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</si>
  <si>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</si>
  <si>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всего с МФ </t>
  </si>
  <si>
    <t>с посел</t>
  </si>
  <si>
    <t>МФ+посел</t>
  </si>
  <si>
    <t xml:space="preserve">медаль+книги </t>
  </si>
  <si>
    <t>1000000-имущество медаль+книги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</si>
  <si>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</si>
  <si>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ДОШ,ОБР, приоб.учеб ,учебных пособий ,средств обуч,игр игрушек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</si>
  <si>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</si>
  <si>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</si>
  <si>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</si>
  <si>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</si>
  <si>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</si>
  <si>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</si>
  <si>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</si>
  <si>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</si>
  <si>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</si>
  <si>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</si>
  <si>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</si>
  <si>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</si>
  <si>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</si>
  <si>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</si>
  <si>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</si>
  <si>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</si>
  <si>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</si>
  <si>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</si>
  <si>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</si>
  <si>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</si>
  <si>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</si>
  <si>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</si>
  <si>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</si>
  <si>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</si>
  <si>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</si>
  <si>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</si>
  <si>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</si>
  <si>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</si>
  <si>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</si>
  <si>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</si>
  <si>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</si>
  <si>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</si>
  <si>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</si>
  <si>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</si>
  <si>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</si>
  <si>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</si>
  <si>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</si>
  <si>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</si>
  <si>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</si>
  <si>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</si>
  <si>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</si>
  <si>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</si>
  <si>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</si>
  <si>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</si>
  <si>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</si>
  <si>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</si>
  <si>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</si>
  <si>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</si>
  <si>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</si>
  <si>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</si>
  <si>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</si>
  <si>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</si>
  <si>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на 2023 год и на плановый период 2024 и 2025 годов"</t>
  </si>
  <si>
    <t xml:space="preserve"> ГРУППАМ ВИДОВ РАСХОДОВ КЛАССИФИКАЦИИ РАСХОДОВ МЕСТНОГО  БЮДЖЕТА </t>
  </si>
  <si>
    <t xml:space="preserve">НА 2023 И НА ПЛАНОВЫЙ ПЕРИОД 2024-2025 ГОДОВ </t>
  </si>
  <si>
    <t>7810090019</t>
  </si>
  <si>
    <t>МЕСТНОГО БЮДЖЕТА НА 2023 ГОД И НА ПЛАНОВЫЙ ПЕРИОД 2024-2025 ГОДОВ</t>
  </si>
  <si>
    <t>0220299997</t>
  </si>
  <si>
    <t>Защита потенциальных объектов террористических посягательств, в том числе критически важных и (или) потенциально опасных объектов инфраструктуры и жизнеобеспечения, а также мест массового пребывания людей</t>
  </si>
  <si>
    <t>9990090019</t>
  </si>
  <si>
    <t>1010390019</t>
  </si>
  <si>
    <t>1011290019</t>
  </si>
  <si>
    <t>3920220540</t>
  </si>
  <si>
    <t>11102L5190</t>
  </si>
  <si>
    <t>Расходы на поддержку отрасли культуры</t>
  </si>
  <si>
    <t>1140190019</t>
  </si>
  <si>
    <t>1340290019</t>
  </si>
  <si>
    <t>15Г0099998</t>
  </si>
  <si>
    <t>0220271270</t>
  </si>
  <si>
    <t>Привлечение обучающихся к труду</t>
  </si>
  <si>
    <t>0240160709</t>
  </si>
  <si>
    <t>Субсидии на персонифицированное финансирование дополнительного образования детей</t>
  </si>
  <si>
    <t>Предоставление субсидий бюджетным, автономным учреждениям и иным некоммерческим организациям</t>
  </si>
  <si>
    <t>232Д864732</t>
  </si>
  <si>
    <t>Расходы за счет субсидий на предоставление талантливым школьникам 8 - 11 классов и обучающихся по программам СПО возможности прохождения дополнительного двухлетнего курса обучения современным языкам программирования на базе АНО "Университет Национальной технологической инициативы 2035"</t>
  </si>
  <si>
    <t>02407М2010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</si>
  <si>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</si>
  <si>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</si>
  <si>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 xml:space="preserve"> к решению Совета местного самоуправления
Зольского муниципального района КБР         
</t>
  </si>
  <si>
    <t xml:space="preserve">"О местном бюджете Зольского муниципального района </t>
  </si>
  <si>
    <t xml:space="preserve">РАСПРЕДЕЛЕНИЕ БЮДЖЕТНЫХ АССИГНОВАНИЙ ПО РАЗДЕЛАМ И ПОДРАЗДЕЛАМ, ЦЕЛЕВЫМ СТАТЬЯМ, </t>
  </si>
  <si>
    <t>Итого</t>
  </si>
  <si>
    <t>Приложение №4</t>
  </si>
  <si>
    <t xml:space="preserve"> к решению Совета местного самоуправления
Зольского муниципального района КБР      
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</si>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</sst>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8"/>
      <name val="Arial Cyr"/>
    </font>
    <font>
      <b/>
      <sz val="12"/>
      <color rgb="FF92D05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93">
    <xf numFmtId="0" fontId="0" fillId="0" borderId="0" xfId="0"/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" fontId="4" fillId="2" borderId="2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wrapText="1"/>
    </xf>
    <xf numFmtId="49" fontId="9" fillId="2" borderId="1" xfId="0" applyNumberFormat="1" applyFont="1" applyFill="1" applyBorder="1" applyAlignment="1" applyProtection="1">
      <alignment horizontal="left" wrapText="1"/>
    </xf>
    <xf numFmtId="0" fontId="5" fillId="2" borderId="19" xfId="0" applyFont="1" applyFill="1" applyBorder="1" applyAlignment="1">
      <alignment horizontal="left"/>
    </xf>
    <xf numFmtId="4" fontId="5" fillId="2" borderId="3" xfId="0" applyNumberFormat="1" applyFont="1" applyFill="1" applyBorder="1" applyAlignment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49" fontId="5" fillId="0" borderId="5" xfId="0" applyNumberFormat="1" applyFont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vertical="center"/>
    </xf>
    <xf numFmtId="0" fontId="7" fillId="5" borderId="0" xfId="0" applyFont="1" applyFill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4" fontId="10" fillId="2" borderId="1" xfId="0" applyNumberFormat="1" applyFont="1" applyFill="1" applyBorder="1" applyAlignment="1">
      <alignment horizontal="center" vertical="top"/>
    </xf>
    <xf numFmtId="4" fontId="5" fillId="4" borderId="0" xfId="0" applyNumberFormat="1" applyFont="1" applyFill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4" fontId="11" fillId="2" borderId="1" xfId="0" applyNumberFormat="1" applyFont="1" applyFill="1" applyBorder="1" applyAlignment="1">
      <alignment horizontal="center"/>
    </xf>
    <xf numFmtId="4" fontId="5" fillId="2" borderId="0" xfId="0" applyNumberFormat="1" applyFont="1" applyFill="1" applyAlignment="1"/>
    <xf numFmtId="4" fontId="5" fillId="2" borderId="25" xfId="0" applyNumberFormat="1" applyFont="1" applyFill="1" applyBorder="1" applyAlignment="1"/>
    <xf numFmtId="4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25" xfId="0" applyFont="1" applyFill="1" applyBorder="1" applyAlignment="1">
      <alignment vertical="center"/>
    </xf>
    <xf numFmtId="4" fontId="5" fillId="2" borderId="25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25" xfId="0" applyFont="1" applyFill="1" applyBorder="1" applyAlignment="1">
      <alignment vertical="center"/>
    </xf>
    <xf numFmtId="49" fontId="14" fillId="0" borderId="5" xfId="0" applyNumberFormat="1" applyFont="1" applyBorder="1" applyAlignment="1" applyProtection="1">
      <alignment horizontal="left" vertical="center" wrapText="1"/>
    </xf>
    <xf numFmtId="0" fontId="16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4" fontId="17" fillId="0" borderId="28" xfId="0" applyNumberFormat="1" applyFont="1" applyBorder="1" applyAlignment="1" applyProtection="1">
      <alignment horizontal="right"/>
    </xf>
    <xf numFmtId="49" fontId="14" fillId="0" borderId="29" xfId="0" applyNumberFormat="1" applyFont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0" fontId="5" fillId="2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8" fillId="2" borderId="11" xfId="0" applyFont="1" applyFill="1" applyBorder="1" applyAlignment="1">
      <alignment horizontal="center" wrapText="1"/>
    </xf>
    <xf numFmtId="0" fontId="18" fillId="2" borderId="12" xfId="0" applyFont="1" applyFill="1" applyBorder="1" applyAlignment="1">
      <alignment horizontal="center" wrapText="1"/>
    </xf>
    <xf numFmtId="4" fontId="5" fillId="2" borderId="17" xfId="0" applyNumberFormat="1" applyFont="1" applyFill="1" applyBorder="1" applyAlignment="1">
      <alignment horizontal="left" wrapText="1"/>
    </xf>
    <xf numFmtId="4" fontId="5" fillId="2" borderId="17" xfId="0" applyNumberFormat="1" applyFont="1" applyFill="1" applyBorder="1" applyAlignment="1" applyProtection="1">
      <alignment horizontal="left" wrapText="1"/>
    </xf>
    <xf numFmtId="4" fontId="5" fillId="2" borderId="17" xfId="0" applyNumberFormat="1" applyFont="1" applyFill="1" applyBorder="1" applyAlignment="1">
      <alignment horizontal="left"/>
    </xf>
    <xf numFmtId="4" fontId="5" fillId="0" borderId="0" xfId="0" applyNumberFormat="1" applyFont="1" applyBorder="1" applyAlignment="1" applyProtection="1">
      <alignment horizontal="center" vertical="center" wrapText="1"/>
    </xf>
    <xf numFmtId="49" fontId="5" fillId="2" borderId="7" xfId="0" applyNumberFormat="1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49" fontId="5" fillId="2" borderId="16" xfId="0" applyNumberFormat="1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/>
    </xf>
    <xf numFmtId="49" fontId="5" fillId="2" borderId="23" xfId="0" applyNumberFormat="1" applyFont="1" applyFill="1" applyBorder="1" applyAlignment="1"/>
    <xf numFmtId="49" fontId="5" fillId="2" borderId="23" xfId="0" applyNumberFormat="1" applyFont="1" applyFill="1" applyBorder="1" applyAlignment="1" applyProtection="1">
      <alignment wrapText="1"/>
    </xf>
    <xf numFmtId="49" fontId="4" fillId="2" borderId="22" xfId="0" applyNumberFormat="1" applyFont="1" applyFill="1" applyBorder="1" applyAlignment="1" applyProtection="1">
      <alignment horizontal="left" wrapText="1"/>
    </xf>
    <xf numFmtId="49" fontId="5" fillId="2" borderId="0" xfId="0" applyNumberFormat="1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left" wrapText="1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4" fontId="5" fillId="2" borderId="20" xfId="0" applyNumberFormat="1" applyFont="1" applyFill="1" applyBorder="1" applyAlignment="1">
      <alignment horizontal="left"/>
    </xf>
    <xf numFmtId="49" fontId="5" fillId="2" borderId="17" xfId="0" applyNumberFormat="1" applyFont="1" applyFill="1" applyBorder="1" applyAlignment="1">
      <alignment horizontal="left"/>
    </xf>
    <xf numFmtId="49" fontId="5" fillId="2" borderId="17" xfId="0" applyNumberFormat="1" applyFont="1" applyFill="1" applyBorder="1" applyAlignment="1">
      <alignment horizontal="left" wrapText="1"/>
    </xf>
    <xf numFmtId="49" fontId="5" fillId="2" borderId="17" xfId="0" applyNumberFormat="1" applyFont="1" applyFill="1" applyBorder="1" applyAlignment="1" applyProtection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 applyProtection="1">
      <alignment horizontal="left" wrapText="1"/>
    </xf>
    <xf numFmtId="49" fontId="5" fillId="2" borderId="20" xfId="0" applyNumberFormat="1" applyFont="1" applyFill="1" applyBorder="1" applyAlignment="1">
      <alignment horizontal="left"/>
    </xf>
    <xf numFmtId="0" fontId="18" fillId="2" borderId="0" xfId="0" applyFont="1" applyFill="1" applyAlignment="1">
      <alignment horizontal="right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18" fillId="2" borderId="9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49" fontId="18" fillId="2" borderId="9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3" fontId="18" fillId="2" borderId="9" xfId="0" applyNumberFormat="1" applyFont="1" applyFill="1" applyBorder="1" applyAlignment="1">
      <alignment horizontal="center"/>
    </xf>
    <xf numFmtId="3" fontId="18" fillId="2" borderId="10" xfId="0" applyNumberFormat="1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wrapText="1"/>
    </xf>
    <xf numFmtId="0" fontId="18" fillId="2" borderId="12" xfId="0" applyFont="1" applyFill="1" applyBorder="1" applyAlignment="1">
      <alignment horizont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23</xdr:col>
      <xdr:colOff>553721</xdr:colOff>
      <xdr:row>1</xdr:row>
      <xdr:rowOff>521852</xdr:rowOff>
    </xdr:to>
    <xdr:grpSp>
      <xdr:nvGrpSpPr>
        <xdr:cNvPr id="9" name="Группа 8"/>
        <xdr:cNvGrpSpPr/>
      </xdr:nvGrpSpPr>
      <xdr:grpSpPr>
        <a:xfrm>
          <a:off x="10174432" y="380307"/>
          <a:ext cx="2285539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M509"/>
  <sheetViews>
    <sheetView showGridLines="0" tabSelected="1" topLeftCell="A395" zoomScale="110" zoomScaleNormal="110" workbookViewId="0">
      <selection sqref="A1:I399"/>
    </sheetView>
  </sheetViews>
  <sheetFormatPr defaultColWidth="9.140625" defaultRowHeight="12.75" customHeight="1" x14ac:dyDescent="0.25"/>
  <cols>
    <col min="1" max="1" width="69.7109375" style="6" customWidth="1"/>
    <col min="2" max="2" width="6.5703125" style="1" customWidth="1"/>
    <col min="3" max="3" width="4.7109375" style="11" customWidth="1"/>
    <col min="4" max="4" width="3.28515625" style="11" customWidth="1"/>
    <col min="5" max="5" width="14" style="11" customWidth="1"/>
    <col min="6" max="6" width="4.7109375" style="1" customWidth="1"/>
    <col min="7" max="7" width="16.28515625" style="1" customWidth="1"/>
    <col min="8" max="8" width="16.7109375" style="9" customWidth="1"/>
    <col min="9" max="9" width="16.5703125" style="1" customWidth="1"/>
    <col min="10" max="10" width="15.85546875" style="1" hidden="1" customWidth="1"/>
    <col min="11" max="11" width="17.42578125" style="1" hidden="1" customWidth="1"/>
    <col min="12" max="12" width="16.5703125" style="1" hidden="1" customWidth="1"/>
    <col min="13" max="13" width="19.7109375" style="1" hidden="1" customWidth="1"/>
    <col min="14" max="21" width="0" style="1" hidden="1" customWidth="1"/>
    <col min="22" max="22" width="12.7109375" style="1" bestFit="1" customWidth="1"/>
    <col min="23" max="23" width="13.28515625" style="1" bestFit="1" customWidth="1"/>
    <col min="24" max="16384" width="9.140625" style="1"/>
  </cols>
  <sheetData>
    <row r="1" spans="1:23" ht="24.75" customHeight="1" x14ac:dyDescent="0.25">
      <c r="A1" s="177" t="s">
        <v>309</v>
      </c>
      <c r="B1" s="177"/>
      <c r="C1" s="177"/>
      <c r="D1" s="177"/>
      <c r="E1" s="177"/>
      <c r="F1" s="177"/>
      <c r="G1" s="177"/>
      <c r="H1" s="177"/>
      <c r="I1" s="177"/>
    </row>
    <row r="2" spans="1:23" ht="48.75" customHeight="1" x14ac:dyDescent="0.25">
      <c r="A2" s="178" t="s">
        <v>310</v>
      </c>
      <c r="B2" s="178"/>
      <c r="C2" s="178"/>
      <c r="D2" s="178"/>
      <c r="E2" s="178"/>
      <c r="F2" s="178"/>
      <c r="G2" s="178"/>
      <c r="H2" s="178"/>
      <c r="I2" s="178"/>
    </row>
    <row r="3" spans="1:23" ht="15.75" customHeight="1" x14ac:dyDescent="0.25">
      <c r="A3" s="177" t="s">
        <v>306</v>
      </c>
      <c r="B3" s="177"/>
      <c r="C3" s="177"/>
      <c r="D3" s="177"/>
      <c r="E3" s="177"/>
      <c r="F3" s="177"/>
      <c r="G3" s="177"/>
      <c r="H3" s="177"/>
      <c r="I3" s="177"/>
    </row>
    <row r="4" spans="1:23" ht="12.75" customHeight="1" x14ac:dyDescent="0.25">
      <c r="A4" s="161"/>
      <c r="B4" s="177" t="s">
        <v>279</v>
      </c>
      <c r="C4" s="177"/>
      <c r="D4" s="177"/>
      <c r="E4" s="177"/>
      <c r="F4" s="177"/>
      <c r="G4" s="177"/>
      <c r="H4" s="177"/>
      <c r="I4" s="177"/>
    </row>
    <row r="5" spans="1:23" ht="33.75" customHeight="1" x14ac:dyDescent="0.25">
      <c r="A5" s="176" t="s">
        <v>22</v>
      </c>
      <c r="B5" s="176"/>
      <c r="C5" s="176"/>
      <c r="D5" s="176"/>
      <c r="E5" s="176"/>
      <c r="F5" s="176"/>
      <c r="G5" s="176"/>
      <c r="H5" s="176"/>
      <c r="I5" s="176"/>
    </row>
    <row r="6" spans="1:23" ht="22.9" customHeight="1" x14ac:dyDescent="0.25">
      <c r="A6" s="175" t="s">
        <v>283</v>
      </c>
      <c r="B6" s="175"/>
      <c r="C6" s="175"/>
      <c r="D6" s="175"/>
      <c r="E6" s="175"/>
      <c r="F6" s="175"/>
      <c r="G6" s="175"/>
      <c r="H6" s="175"/>
      <c r="I6" s="175"/>
    </row>
    <row r="7" spans="1:23" ht="12.75" customHeight="1" x14ac:dyDescent="0.25">
      <c r="A7" s="163"/>
      <c r="B7" s="164"/>
      <c r="C7" s="165"/>
      <c r="D7" s="165"/>
      <c r="E7" s="165"/>
      <c r="F7" s="164"/>
      <c r="G7" s="164"/>
      <c r="H7" s="1"/>
    </row>
    <row r="8" spans="1:23" ht="111" thickBot="1" x14ac:dyDescent="0.3">
      <c r="A8" s="22" t="s">
        <v>135</v>
      </c>
      <c r="B8" s="10" t="s">
        <v>115</v>
      </c>
      <c r="C8" s="2" t="s">
        <v>116</v>
      </c>
      <c r="D8" s="2" t="s">
        <v>117</v>
      </c>
      <c r="E8" s="2" t="s">
        <v>118</v>
      </c>
      <c r="F8" s="23" t="s">
        <v>119</v>
      </c>
      <c r="G8" s="23">
        <v>2023</v>
      </c>
      <c r="H8" s="2" t="s">
        <v>213</v>
      </c>
      <c r="I8" s="10">
        <v>2025</v>
      </c>
    </row>
    <row r="9" spans="1:23" s="29" customFormat="1" ht="16.149999999999999" customHeight="1" x14ac:dyDescent="0.25">
      <c r="A9" s="52"/>
      <c r="B9" s="41"/>
      <c r="C9" s="42"/>
      <c r="D9" s="42"/>
      <c r="E9" s="42"/>
      <c r="F9" s="43"/>
      <c r="G9" s="43"/>
      <c r="H9" s="44"/>
      <c r="I9" s="45"/>
    </row>
    <row r="10" spans="1:23" s="29" customFormat="1" ht="14.45" customHeight="1" x14ac:dyDescent="0.25">
      <c r="A10" s="140" t="s">
        <v>156</v>
      </c>
      <c r="B10" s="41"/>
      <c r="C10" s="42"/>
      <c r="D10" s="42"/>
      <c r="E10" s="42"/>
      <c r="F10" s="43"/>
      <c r="G10" s="43"/>
      <c r="H10" s="44"/>
      <c r="I10" s="45"/>
    </row>
    <row r="11" spans="1:23" s="47" customFormat="1" ht="15.75" x14ac:dyDescent="0.25">
      <c r="A11" s="4" t="s">
        <v>94</v>
      </c>
      <c r="B11" s="96"/>
      <c r="C11" s="96"/>
      <c r="D11" s="96"/>
      <c r="E11" s="96"/>
      <c r="F11" s="96"/>
      <c r="G11" s="5"/>
      <c r="H11" s="28">
        <v>7969465</v>
      </c>
      <c r="I11" s="28">
        <v>16170456</v>
      </c>
    </row>
    <row r="12" spans="1:23" s="29" customFormat="1" ht="31.5" x14ac:dyDescent="0.25">
      <c r="A12" s="4" t="s">
        <v>89</v>
      </c>
      <c r="B12" s="96" t="s">
        <v>3</v>
      </c>
      <c r="C12" s="96"/>
      <c r="D12" s="96"/>
      <c r="E12" s="96"/>
      <c r="F12" s="96"/>
      <c r="G12" s="5">
        <f>G13+G70+G85+G102+G115+G125+G150+G160+G182</f>
        <v>165511766.17000002</v>
      </c>
      <c r="H12" s="5">
        <f>H13+H70+H85+H102+H115+H125+H182</f>
        <v>120066925.68999998</v>
      </c>
      <c r="I12" s="5">
        <f>I13+I70+I85+I102+I115+I125+I150+I160+I182</f>
        <v>121218123.15000001</v>
      </c>
      <c r="M12" s="28"/>
      <c r="W12" s="29">
        <v>122299819.09</v>
      </c>
    </row>
    <row r="13" spans="1:23" s="29" customFormat="1" ht="15.75" x14ac:dyDescent="0.25">
      <c r="A13" s="96" t="s">
        <v>32</v>
      </c>
      <c r="B13" s="96" t="s">
        <v>3</v>
      </c>
      <c r="C13" s="96" t="s">
        <v>121</v>
      </c>
      <c r="D13" s="96" t="s">
        <v>120</v>
      </c>
      <c r="E13" s="96"/>
      <c r="F13" s="96"/>
      <c r="G13" s="5">
        <f>G14+G33+G35+G38</f>
        <v>41768021.739999995</v>
      </c>
      <c r="H13" s="5">
        <f>H14+H33+H35+H38+H150+H160</f>
        <v>77655321.5</v>
      </c>
      <c r="I13" s="5">
        <f>I14+I33+I35+I38</f>
        <v>40362990.520000003</v>
      </c>
    </row>
    <row r="14" spans="1:23" s="32" customFormat="1" ht="47.25" x14ac:dyDescent="0.25">
      <c r="A14" s="4" t="s">
        <v>2</v>
      </c>
      <c r="B14" s="96" t="s">
        <v>3</v>
      </c>
      <c r="C14" s="96" t="s">
        <v>121</v>
      </c>
      <c r="D14" s="96" t="s">
        <v>122</v>
      </c>
      <c r="E14" s="96"/>
      <c r="F14" s="96"/>
      <c r="G14" s="5">
        <f>G15+G19+G21+G25+G29+G17+G31</f>
        <v>30505216.079999998</v>
      </c>
      <c r="H14" s="5">
        <f>H15+H19+H21+H25+H29</f>
        <v>26081536.18</v>
      </c>
      <c r="I14" s="5">
        <f t="shared" ref="I14" si="0">I15+I19+I21+I25+I29</f>
        <v>27101354.09</v>
      </c>
    </row>
    <row r="15" spans="1:23" s="32" customFormat="1" ht="31.5" x14ac:dyDescent="0.25">
      <c r="A15" s="150" t="s">
        <v>228</v>
      </c>
      <c r="B15" s="96" t="s">
        <v>3</v>
      </c>
      <c r="C15" s="96" t="s">
        <v>121</v>
      </c>
      <c r="D15" s="96" t="s">
        <v>122</v>
      </c>
      <c r="E15" s="99" t="s">
        <v>227</v>
      </c>
      <c r="F15" s="96"/>
      <c r="G15" s="5">
        <f>G16</f>
        <v>0</v>
      </c>
      <c r="H15" s="5">
        <f>H16</f>
        <v>6969850.9699999997</v>
      </c>
      <c r="I15" s="5">
        <f>I16</f>
        <v>6969850.9699999997</v>
      </c>
    </row>
    <row r="16" spans="1:23" s="29" customFormat="1" ht="47.25" x14ac:dyDescent="0.25">
      <c r="A16" s="4" t="s">
        <v>106</v>
      </c>
      <c r="B16" s="96" t="s">
        <v>3</v>
      </c>
      <c r="C16" s="96" t="s">
        <v>121</v>
      </c>
      <c r="D16" s="96" t="s">
        <v>122</v>
      </c>
      <c r="E16" s="99" t="s">
        <v>227</v>
      </c>
      <c r="F16" s="96">
        <v>100</v>
      </c>
      <c r="G16" s="5"/>
      <c r="H16" s="5">
        <v>6969850.9699999997</v>
      </c>
      <c r="I16" s="5">
        <v>6969850.9699999997</v>
      </c>
    </row>
    <row r="17" spans="1:21" s="32" customFormat="1" ht="31.5" x14ac:dyDescent="0.25">
      <c r="A17" s="150" t="s">
        <v>41</v>
      </c>
      <c r="B17" s="96" t="s">
        <v>3</v>
      </c>
      <c r="C17" s="96" t="s">
        <v>121</v>
      </c>
      <c r="D17" s="96" t="s">
        <v>122</v>
      </c>
      <c r="E17" s="40" t="s">
        <v>282</v>
      </c>
      <c r="F17" s="96"/>
      <c r="G17" s="5">
        <f>G18</f>
        <v>6572735.6299999999</v>
      </c>
      <c r="H17" s="5"/>
      <c r="I17" s="5"/>
    </row>
    <row r="18" spans="1:21" s="29" customFormat="1" ht="47.25" x14ac:dyDescent="0.25">
      <c r="A18" s="4" t="s">
        <v>106</v>
      </c>
      <c r="B18" s="96" t="s">
        <v>3</v>
      </c>
      <c r="C18" s="96" t="s">
        <v>121</v>
      </c>
      <c r="D18" s="96" t="s">
        <v>122</v>
      </c>
      <c r="E18" s="40" t="s">
        <v>282</v>
      </c>
      <c r="F18" s="96">
        <v>100</v>
      </c>
      <c r="G18" s="5">
        <v>6572735.6299999999</v>
      </c>
      <c r="H18" s="5"/>
      <c r="I18" s="5"/>
    </row>
    <row r="19" spans="1:21" s="32" customFormat="1" ht="31.5" x14ac:dyDescent="0.25">
      <c r="A19" s="150" t="s">
        <v>228</v>
      </c>
      <c r="B19" s="96" t="s">
        <v>3</v>
      </c>
      <c r="C19" s="96" t="s">
        <v>121</v>
      </c>
      <c r="D19" s="96" t="s">
        <v>122</v>
      </c>
      <c r="E19" s="99" t="s">
        <v>229</v>
      </c>
      <c r="F19" s="96"/>
      <c r="G19" s="5">
        <f>G20</f>
        <v>0</v>
      </c>
      <c r="H19" s="5">
        <f>H20</f>
        <v>7834670.3700000001</v>
      </c>
      <c r="I19" s="5">
        <f t="shared" ref="I19" si="1">I20</f>
        <v>7834670.3700000001</v>
      </c>
    </row>
    <row r="20" spans="1:21" s="29" customFormat="1" ht="47.25" x14ac:dyDescent="0.25">
      <c r="A20" s="4" t="s">
        <v>106</v>
      </c>
      <c r="B20" s="96" t="s">
        <v>3</v>
      </c>
      <c r="C20" s="4" t="s">
        <v>121</v>
      </c>
      <c r="D20" s="4" t="s">
        <v>122</v>
      </c>
      <c r="E20" s="99" t="s">
        <v>229</v>
      </c>
      <c r="F20" s="96">
        <v>100</v>
      </c>
      <c r="G20" s="5"/>
      <c r="H20" s="5">
        <v>7834670.3700000001</v>
      </c>
      <c r="I20" s="5">
        <v>7834670.3700000001</v>
      </c>
    </row>
    <row r="21" spans="1:21" s="32" customFormat="1" ht="31.9" customHeight="1" x14ac:dyDescent="0.25">
      <c r="A21" s="150" t="s">
        <v>41</v>
      </c>
      <c r="B21" s="96" t="s">
        <v>3</v>
      </c>
      <c r="C21" s="4" t="s">
        <v>121</v>
      </c>
      <c r="D21" s="4" t="s">
        <v>122</v>
      </c>
      <c r="E21" s="99" t="s">
        <v>49</v>
      </c>
      <c r="F21" s="4"/>
      <c r="G21" s="129">
        <f>G22+G23+G24</f>
        <v>23157790.449999999</v>
      </c>
      <c r="H21" s="17">
        <f>H23</f>
        <v>390182.09</v>
      </c>
      <c r="I21" s="17">
        <f t="shared" ref="I21" si="2">I23</f>
        <v>450000</v>
      </c>
      <c r="J21" s="48">
        <v>-1435120</v>
      </c>
      <c r="K21" s="32" t="s">
        <v>223</v>
      </c>
      <c r="L21" s="32" t="s">
        <v>224</v>
      </c>
    </row>
    <row r="22" spans="1:21" s="32" customFormat="1" ht="31.9" customHeight="1" x14ac:dyDescent="0.25">
      <c r="A22" s="4" t="s">
        <v>106</v>
      </c>
      <c r="B22" s="96" t="s">
        <v>3</v>
      </c>
      <c r="C22" s="4" t="s">
        <v>121</v>
      </c>
      <c r="D22" s="4" t="s">
        <v>122</v>
      </c>
      <c r="E22" s="99" t="s">
        <v>49</v>
      </c>
      <c r="F22" s="4">
        <v>100</v>
      </c>
      <c r="G22" s="129">
        <v>12067134.390000001</v>
      </c>
      <c r="H22" s="17"/>
      <c r="I22" s="17"/>
      <c r="J22" s="48"/>
    </row>
    <row r="23" spans="1:21" s="29" customFormat="1" ht="31.5" x14ac:dyDescent="0.25">
      <c r="A23" s="4" t="s">
        <v>107</v>
      </c>
      <c r="B23" s="96" t="s">
        <v>3</v>
      </c>
      <c r="C23" s="4" t="s">
        <v>121</v>
      </c>
      <c r="D23" s="4" t="s">
        <v>122</v>
      </c>
      <c r="E23" s="99" t="s">
        <v>49</v>
      </c>
      <c r="F23" s="4">
        <v>200</v>
      </c>
      <c r="G23" s="129">
        <v>8909775</v>
      </c>
      <c r="H23" s="17">
        <v>390182.09</v>
      </c>
      <c r="I23" s="17">
        <v>450000</v>
      </c>
      <c r="J23" s="28"/>
    </row>
    <row r="24" spans="1:21" s="29" customFormat="1" ht="15.75" x14ac:dyDescent="0.25">
      <c r="A24" s="4" t="s">
        <v>95</v>
      </c>
      <c r="B24" s="96" t="s">
        <v>3</v>
      </c>
      <c r="C24" s="4" t="s">
        <v>121</v>
      </c>
      <c r="D24" s="4" t="s">
        <v>122</v>
      </c>
      <c r="E24" s="99" t="s">
        <v>49</v>
      </c>
      <c r="F24" s="4">
        <v>800</v>
      </c>
      <c r="G24" s="129">
        <v>2180881.06</v>
      </c>
      <c r="H24" s="17"/>
      <c r="I24" s="17"/>
      <c r="J24" s="28"/>
    </row>
    <row r="25" spans="1:21" s="32" customFormat="1" ht="31.5" x14ac:dyDescent="0.25">
      <c r="A25" s="150" t="s">
        <v>231</v>
      </c>
      <c r="B25" s="96" t="s">
        <v>3</v>
      </c>
      <c r="C25" s="4" t="s">
        <v>121</v>
      </c>
      <c r="D25" s="4" t="s">
        <v>122</v>
      </c>
      <c r="E25" s="99" t="s">
        <v>230</v>
      </c>
      <c r="F25" s="4"/>
      <c r="G25" s="17">
        <f>G26+G27+G28</f>
        <v>0</v>
      </c>
      <c r="H25" s="17">
        <f>H26+H27+H28</f>
        <v>9306832.75</v>
      </c>
      <c r="I25" s="17">
        <f t="shared" ref="I25" si="3">I26+I27+I28</f>
        <v>10306832.75</v>
      </c>
      <c r="J25" s="48"/>
    </row>
    <row r="26" spans="1:21" s="29" customFormat="1" ht="47.25" x14ac:dyDescent="0.25">
      <c r="A26" s="4" t="s">
        <v>106</v>
      </c>
      <c r="B26" s="96" t="s">
        <v>3</v>
      </c>
      <c r="C26" s="4" t="s">
        <v>121</v>
      </c>
      <c r="D26" s="4" t="s">
        <v>122</v>
      </c>
      <c r="E26" s="99" t="s">
        <v>230</v>
      </c>
      <c r="F26" s="4">
        <v>100</v>
      </c>
      <c r="G26" s="129"/>
      <c r="H26" s="17">
        <v>6476832.75</v>
      </c>
      <c r="I26" s="17">
        <v>6476832.75</v>
      </c>
    </row>
    <row r="27" spans="1:21" s="29" customFormat="1" ht="31.5" x14ac:dyDescent="0.25">
      <c r="A27" s="4" t="s">
        <v>107</v>
      </c>
      <c r="B27" s="96" t="s">
        <v>3</v>
      </c>
      <c r="C27" s="4" t="s">
        <v>121</v>
      </c>
      <c r="D27" s="4" t="s">
        <v>122</v>
      </c>
      <c r="E27" s="99" t="s">
        <v>230</v>
      </c>
      <c r="F27" s="4">
        <v>200</v>
      </c>
      <c r="G27" s="129"/>
      <c r="H27" s="17">
        <v>2000000</v>
      </c>
      <c r="I27" s="17">
        <v>3000000</v>
      </c>
    </row>
    <row r="28" spans="1:21" s="29" customFormat="1" ht="15.75" x14ac:dyDescent="0.25">
      <c r="A28" s="4" t="s">
        <v>95</v>
      </c>
      <c r="B28" s="96" t="s">
        <v>3</v>
      </c>
      <c r="C28" s="4" t="s">
        <v>121</v>
      </c>
      <c r="D28" s="4" t="s">
        <v>122</v>
      </c>
      <c r="E28" s="99" t="s">
        <v>230</v>
      </c>
      <c r="F28" s="4">
        <v>800</v>
      </c>
      <c r="G28" s="129"/>
      <c r="H28" s="17">
        <v>830000</v>
      </c>
      <c r="I28" s="17">
        <v>830000</v>
      </c>
    </row>
    <row r="29" spans="1:21" s="32" customFormat="1" ht="31.5" x14ac:dyDescent="0.25">
      <c r="A29" s="150" t="s">
        <v>233</v>
      </c>
      <c r="B29" s="96" t="s">
        <v>3</v>
      </c>
      <c r="C29" s="4" t="s">
        <v>121</v>
      </c>
      <c r="D29" s="4" t="s">
        <v>122</v>
      </c>
      <c r="E29" s="99" t="s">
        <v>232</v>
      </c>
      <c r="F29" s="4"/>
      <c r="G29" s="17">
        <f>G30</f>
        <v>0</v>
      </c>
      <c r="H29" s="17">
        <f>H30</f>
        <v>1580000</v>
      </c>
      <c r="I29" s="17">
        <f t="shared" ref="I29" si="4">I30</f>
        <v>1540000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s="29" customFormat="1" ht="31.5" x14ac:dyDescent="0.25">
      <c r="A30" s="4" t="s">
        <v>107</v>
      </c>
      <c r="B30" s="96" t="s">
        <v>3</v>
      </c>
      <c r="C30" s="4" t="s">
        <v>121</v>
      </c>
      <c r="D30" s="4" t="s">
        <v>122</v>
      </c>
      <c r="E30" s="99" t="s">
        <v>232</v>
      </c>
      <c r="F30" s="4">
        <v>200</v>
      </c>
      <c r="G30" s="129"/>
      <c r="H30" s="17">
        <v>1580000</v>
      </c>
      <c r="I30" s="17">
        <v>1540000</v>
      </c>
    </row>
    <row r="31" spans="1:21" s="32" customFormat="1" ht="47.25" x14ac:dyDescent="0.25">
      <c r="A31" s="4" t="s">
        <v>176</v>
      </c>
      <c r="B31" s="96" t="s">
        <v>3</v>
      </c>
      <c r="C31" s="4" t="s">
        <v>121</v>
      </c>
      <c r="D31" s="4" t="s">
        <v>122</v>
      </c>
      <c r="E31" s="99" t="s">
        <v>175</v>
      </c>
      <c r="F31" s="4"/>
      <c r="G31" s="129">
        <f>G32</f>
        <v>774690</v>
      </c>
      <c r="H31" s="17">
        <f>H32</f>
        <v>0</v>
      </c>
      <c r="I31" s="17"/>
    </row>
    <row r="32" spans="1:21" s="29" customFormat="1" ht="47.25" x14ac:dyDescent="0.25">
      <c r="A32" s="4" t="s">
        <v>106</v>
      </c>
      <c r="B32" s="96" t="s">
        <v>3</v>
      </c>
      <c r="C32" s="4" t="s">
        <v>121</v>
      </c>
      <c r="D32" s="4" t="s">
        <v>122</v>
      </c>
      <c r="E32" s="99" t="s">
        <v>175</v>
      </c>
      <c r="F32" s="4">
        <v>100</v>
      </c>
      <c r="G32" s="129">
        <v>774690</v>
      </c>
      <c r="H32" s="17"/>
      <c r="I32" s="17"/>
    </row>
    <row r="33" spans="1:65" s="38" customFormat="1" ht="78.75" x14ac:dyDescent="0.25">
      <c r="A33" s="99" t="s">
        <v>104</v>
      </c>
      <c r="B33" s="96" t="s">
        <v>3</v>
      </c>
      <c r="C33" s="96" t="s">
        <v>121</v>
      </c>
      <c r="D33" s="96" t="s">
        <v>128</v>
      </c>
      <c r="E33" s="99" t="s">
        <v>137</v>
      </c>
      <c r="F33" s="4"/>
      <c r="G33" s="17">
        <f>G34</f>
        <v>551.52</v>
      </c>
      <c r="H33" s="17">
        <f>H34</f>
        <v>1962.12</v>
      </c>
      <c r="I33" s="17">
        <f>I34</f>
        <v>2041.67</v>
      </c>
    </row>
    <row r="34" spans="1:65" s="29" customFormat="1" ht="31.5" x14ac:dyDescent="0.25">
      <c r="A34" s="4" t="s">
        <v>107</v>
      </c>
      <c r="B34" s="96" t="s">
        <v>3</v>
      </c>
      <c r="C34" s="96" t="s">
        <v>121</v>
      </c>
      <c r="D34" s="96" t="s">
        <v>128</v>
      </c>
      <c r="E34" s="99" t="s">
        <v>137</v>
      </c>
      <c r="F34" s="4">
        <v>200</v>
      </c>
      <c r="G34" s="129">
        <v>551.52</v>
      </c>
      <c r="H34" s="17">
        <v>1962.12</v>
      </c>
      <c r="I34" s="17">
        <v>2041.67</v>
      </c>
    </row>
    <row r="35" spans="1:65" s="32" customFormat="1" ht="15.75" x14ac:dyDescent="0.25">
      <c r="A35" s="96" t="s">
        <v>7</v>
      </c>
      <c r="B35" s="96" t="s">
        <v>3</v>
      </c>
      <c r="C35" s="96" t="s">
        <v>121</v>
      </c>
      <c r="D35" s="96" t="s">
        <v>124</v>
      </c>
      <c r="E35" s="96"/>
      <c r="F35" s="96"/>
      <c r="G35" s="5">
        <f t="shared" ref="G35:I36" si="5">G36</f>
        <v>0</v>
      </c>
      <c r="H35" s="5">
        <f t="shared" si="5"/>
        <v>1451000</v>
      </c>
      <c r="I35" s="5">
        <f t="shared" si="5"/>
        <v>1451000</v>
      </c>
    </row>
    <row r="36" spans="1:65" s="32" customFormat="1" ht="15.75" x14ac:dyDescent="0.25">
      <c r="A36" s="99" t="s">
        <v>51</v>
      </c>
      <c r="B36" s="96" t="s">
        <v>3</v>
      </c>
      <c r="C36" s="96" t="s">
        <v>121</v>
      </c>
      <c r="D36" s="96" t="s">
        <v>124</v>
      </c>
      <c r="E36" s="99" t="s">
        <v>50</v>
      </c>
      <c r="F36" s="96"/>
      <c r="G36" s="5">
        <f t="shared" si="5"/>
        <v>0</v>
      </c>
      <c r="H36" s="5">
        <f t="shared" si="5"/>
        <v>1451000</v>
      </c>
      <c r="I36" s="5">
        <f t="shared" si="5"/>
        <v>1451000</v>
      </c>
    </row>
    <row r="37" spans="1:65" s="32" customFormat="1" ht="15.75" x14ac:dyDescent="0.25">
      <c r="A37" s="4" t="s">
        <v>95</v>
      </c>
      <c r="B37" s="96" t="s">
        <v>3</v>
      </c>
      <c r="C37" s="96" t="s">
        <v>121</v>
      </c>
      <c r="D37" s="96" t="s">
        <v>124</v>
      </c>
      <c r="E37" s="99" t="s">
        <v>50</v>
      </c>
      <c r="F37" s="96">
        <v>800</v>
      </c>
      <c r="G37" s="5">
        <v>0</v>
      </c>
      <c r="H37" s="17">
        <v>1451000</v>
      </c>
      <c r="I37" s="17">
        <v>1451000</v>
      </c>
    </row>
    <row r="38" spans="1:65" s="32" customFormat="1" ht="15.75" x14ac:dyDescent="0.25">
      <c r="A38" s="99" t="s">
        <v>8</v>
      </c>
      <c r="B38" s="96" t="s">
        <v>3</v>
      </c>
      <c r="C38" s="96" t="s">
        <v>121</v>
      </c>
      <c r="D38" s="96" t="s">
        <v>125</v>
      </c>
      <c r="E38" s="99"/>
      <c r="F38" s="96"/>
      <c r="G38" s="5">
        <f>G41+G45+G47+G57+G62+G64+G59+G49+G55+G68+G52+G39+G66</f>
        <v>11262254.140000001</v>
      </c>
      <c r="H38" s="5">
        <f>H41+H45+H47+H57+H62+H64+H59+H49+H55+H68+H52</f>
        <v>11777294.76</v>
      </c>
      <c r="I38" s="5">
        <f>I41+I45+I47+I57+I62+I64+I59+I49+I55+I68+I52</f>
        <v>11808594.76</v>
      </c>
    </row>
    <row r="39" spans="1:65" s="32" customFormat="1" ht="63" x14ac:dyDescent="0.25">
      <c r="A39" s="150" t="s">
        <v>285</v>
      </c>
      <c r="B39" s="96" t="s">
        <v>3</v>
      </c>
      <c r="C39" s="96" t="s">
        <v>121</v>
      </c>
      <c r="D39" s="96" t="s">
        <v>125</v>
      </c>
      <c r="E39" s="40" t="s">
        <v>284</v>
      </c>
      <c r="F39" s="96"/>
      <c r="G39" s="5">
        <f>G40</f>
        <v>50000</v>
      </c>
      <c r="H39" s="5"/>
      <c r="I39" s="5"/>
    </row>
    <row r="40" spans="1:65" s="32" customFormat="1" ht="31.5" x14ac:dyDescent="0.25">
      <c r="A40" s="4" t="s">
        <v>107</v>
      </c>
      <c r="B40" s="96" t="s">
        <v>3</v>
      </c>
      <c r="C40" s="96" t="s">
        <v>121</v>
      </c>
      <c r="D40" s="96" t="s">
        <v>125</v>
      </c>
      <c r="E40" s="40" t="s">
        <v>284</v>
      </c>
      <c r="F40" s="96">
        <v>200</v>
      </c>
      <c r="G40" s="5">
        <v>50000</v>
      </c>
      <c r="H40" s="5"/>
      <c r="I40" s="5"/>
    </row>
    <row r="41" spans="1:65" s="32" customFormat="1" ht="31.5" x14ac:dyDescent="0.25">
      <c r="A41" s="99" t="s">
        <v>53</v>
      </c>
      <c r="B41" s="96" t="s">
        <v>3</v>
      </c>
      <c r="C41" s="96" t="s">
        <v>121</v>
      </c>
      <c r="D41" s="96" t="s">
        <v>125</v>
      </c>
      <c r="E41" s="96" t="s">
        <v>154</v>
      </c>
      <c r="F41" s="99"/>
      <c r="G41" s="17">
        <f>G42+G43+G44</f>
        <v>4411621.5199999996</v>
      </c>
      <c r="H41" s="17">
        <f>H42+H43+H44</f>
        <v>4414558.99</v>
      </c>
      <c r="I41" s="17">
        <f>I42+I43+I44</f>
        <v>4404558.99</v>
      </c>
    </row>
    <row r="42" spans="1:65" s="29" customFormat="1" ht="47.25" x14ac:dyDescent="0.25">
      <c r="A42" s="4" t="s">
        <v>106</v>
      </c>
      <c r="B42" s="96" t="s">
        <v>3</v>
      </c>
      <c r="C42" s="96" t="s">
        <v>121</v>
      </c>
      <c r="D42" s="96" t="s">
        <v>125</v>
      </c>
      <c r="E42" s="96" t="s">
        <v>154</v>
      </c>
      <c r="F42" s="99" t="s">
        <v>109</v>
      </c>
      <c r="G42" s="17">
        <v>3848621.52</v>
      </c>
      <c r="H42" s="17">
        <v>3883558.99</v>
      </c>
      <c r="I42" s="17">
        <v>3883558.99</v>
      </c>
    </row>
    <row r="43" spans="1:65" s="29" customFormat="1" ht="31.5" x14ac:dyDescent="0.25">
      <c r="A43" s="4" t="s">
        <v>107</v>
      </c>
      <c r="B43" s="96" t="s">
        <v>3</v>
      </c>
      <c r="C43" s="96" t="s">
        <v>121</v>
      </c>
      <c r="D43" s="96" t="s">
        <v>125</v>
      </c>
      <c r="E43" s="96" t="s">
        <v>154</v>
      </c>
      <c r="F43" s="96">
        <v>200</v>
      </c>
      <c r="G43" s="5">
        <v>561000</v>
      </c>
      <c r="H43" s="17">
        <v>529000</v>
      </c>
      <c r="I43" s="17">
        <v>519000</v>
      </c>
    </row>
    <row r="44" spans="1:65" s="29" customFormat="1" ht="15.75" x14ac:dyDescent="0.25">
      <c r="A44" s="4" t="s">
        <v>95</v>
      </c>
      <c r="B44" s="96" t="s">
        <v>3</v>
      </c>
      <c r="C44" s="96" t="s">
        <v>121</v>
      </c>
      <c r="D44" s="96" t="s">
        <v>125</v>
      </c>
      <c r="E44" s="96" t="s">
        <v>154</v>
      </c>
      <c r="F44" s="96">
        <v>800</v>
      </c>
      <c r="G44" s="5">
        <v>2000</v>
      </c>
      <c r="H44" s="17">
        <v>2000</v>
      </c>
      <c r="I44" s="17">
        <v>2000</v>
      </c>
    </row>
    <row r="45" spans="1:65" s="39" customFormat="1" ht="15.75" x14ac:dyDescent="0.25">
      <c r="A45" s="99" t="s">
        <v>48</v>
      </c>
      <c r="B45" s="96" t="s">
        <v>3</v>
      </c>
      <c r="C45" s="96" t="s">
        <v>121</v>
      </c>
      <c r="D45" s="96" t="s">
        <v>125</v>
      </c>
      <c r="E45" s="99" t="s">
        <v>52</v>
      </c>
      <c r="F45" s="96"/>
      <c r="G45" s="5">
        <f>G46</f>
        <v>30000</v>
      </c>
      <c r="H45" s="5">
        <f>H46</f>
        <v>90000</v>
      </c>
      <c r="I45" s="5">
        <f>I46</f>
        <v>95000</v>
      </c>
    </row>
    <row r="46" spans="1:65" s="29" customFormat="1" ht="31.5" x14ac:dyDescent="0.25">
      <c r="A46" s="4" t="s">
        <v>107</v>
      </c>
      <c r="B46" s="96" t="s">
        <v>3</v>
      </c>
      <c r="C46" s="96" t="s">
        <v>121</v>
      </c>
      <c r="D46" s="96" t="s">
        <v>125</v>
      </c>
      <c r="E46" s="99" t="s">
        <v>52</v>
      </c>
      <c r="F46" s="99" t="s">
        <v>108</v>
      </c>
      <c r="G46" s="17">
        <v>30000</v>
      </c>
      <c r="H46" s="17">
        <f>30000+60000</f>
        <v>90000</v>
      </c>
      <c r="I46" s="17">
        <f>30000+65000</f>
        <v>95000</v>
      </c>
    </row>
    <row r="47" spans="1:65" s="62" customFormat="1" ht="31.5" x14ac:dyDescent="0.25">
      <c r="A47" s="99" t="s">
        <v>101</v>
      </c>
      <c r="B47" s="96" t="s">
        <v>3</v>
      </c>
      <c r="C47" s="96" t="s">
        <v>121</v>
      </c>
      <c r="D47" s="96" t="s">
        <v>125</v>
      </c>
      <c r="E47" s="99" t="s">
        <v>100</v>
      </c>
      <c r="F47" s="96"/>
      <c r="G47" s="17">
        <f>G48</f>
        <v>90000</v>
      </c>
      <c r="H47" s="17">
        <f>H48</f>
        <v>90000</v>
      </c>
      <c r="I47" s="17">
        <f>I48</f>
        <v>0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</row>
    <row r="48" spans="1:65" s="29" customFormat="1" ht="31.5" x14ac:dyDescent="0.25">
      <c r="A48" s="4" t="s">
        <v>107</v>
      </c>
      <c r="B48" s="96" t="s">
        <v>3</v>
      </c>
      <c r="C48" s="96" t="s">
        <v>121</v>
      </c>
      <c r="D48" s="96" t="s">
        <v>125</v>
      </c>
      <c r="E48" s="99" t="s">
        <v>100</v>
      </c>
      <c r="F48" s="99" t="s">
        <v>108</v>
      </c>
      <c r="G48" s="17">
        <v>90000</v>
      </c>
      <c r="H48" s="17">
        <v>90000</v>
      </c>
      <c r="I48" s="17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</row>
    <row r="49" spans="1:65" s="39" customFormat="1" ht="15.75" x14ac:dyDescent="0.25">
      <c r="A49" s="4" t="s">
        <v>155</v>
      </c>
      <c r="B49" s="96">
        <v>803</v>
      </c>
      <c r="C49" s="96" t="s">
        <v>121</v>
      </c>
      <c r="D49" s="96" t="s">
        <v>125</v>
      </c>
      <c r="E49" s="99" t="s">
        <v>139</v>
      </c>
      <c r="F49" s="99"/>
      <c r="G49" s="17">
        <f t="shared" ref="G49:I50" si="6">G50</f>
        <v>40000</v>
      </c>
      <c r="H49" s="17">
        <f t="shared" si="6"/>
        <v>80000</v>
      </c>
      <c r="I49" s="17">
        <f t="shared" si="6"/>
        <v>90000</v>
      </c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</row>
    <row r="50" spans="1:65" s="29" customFormat="1" ht="15.75" x14ac:dyDescent="0.25">
      <c r="A50" s="99" t="s">
        <v>48</v>
      </c>
      <c r="B50" s="96">
        <v>803</v>
      </c>
      <c r="C50" s="96" t="s">
        <v>121</v>
      </c>
      <c r="D50" s="96" t="s">
        <v>125</v>
      </c>
      <c r="E50" s="99" t="s">
        <v>139</v>
      </c>
      <c r="F50" s="99"/>
      <c r="G50" s="17">
        <f t="shared" si="6"/>
        <v>40000</v>
      </c>
      <c r="H50" s="17">
        <f t="shared" si="6"/>
        <v>80000</v>
      </c>
      <c r="I50" s="17">
        <f t="shared" si="6"/>
        <v>90000</v>
      </c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</row>
    <row r="51" spans="1:65" s="29" customFormat="1" ht="31.5" x14ac:dyDescent="0.25">
      <c r="A51" s="4" t="s">
        <v>107</v>
      </c>
      <c r="B51" s="96">
        <v>803</v>
      </c>
      <c r="C51" s="96" t="s">
        <v>121</v>
      </c>
      <c r="D51" s="96" t="s">
        <v>125</v>
      </c>
      <c r="E51" s="99" t="s">
        <v>139</v>
      </c>
      <c r="F51" s="96">
        <v>200</v>
      </c>
      <c r="G51" s="5">
        <v>40000</v>
      </c>
      <c r="H51" s="17">
        <v>80000</v>
      </c>
      <c r="I51" s="17">
        <v>90000</v>
      </c>
    </row>
    <row r="52" spans="1:65" s="32" customFormat="1" ht="48.75" customHeight="1" x14ac:dyDescent="0.25">
      <c r="A52" s="99" t="s">
        <v>225</v>
      </c>
      <c r="B52" s="96">
        <v>803</v>
      </c>
      <c r="C52" s="96" t="s">
        <v>121</v>
      </c>
      <c r="D52" s="96" t="s">
        <v>125</v>
      </c>
      <c r="E52" s="99" t="s">
        <v>234</v>
      </c>
      <c r="F52" s="99"/>
      <c r="G52" s="17">
        <f>G54+G53</f>
        <v>1200000</v>
      </c>
      <c r="H52" s="17">
        <f>H54+H53</f>
        <v>1200000</v>
      </c>
      <c r="I52" s="17">
        <f>I54+I53</f>
        <v>1200000</v>
      </c>
    </row>
    <row r="53" spans="1:65" s="32" customFormat="1" ht="47.25" x14ac:dyDescent="0.25">
      <c r="A53" s="4" t="s">
        <v>106</v>
      </c>
      <c r="B53" s="96">
        <v>803</v>
      </c>
      <c r="C53" s="96" t="s">
        <v>121</v>
      </c>
      <c r="D53" s="96" t="s">
        <v>125</v>
      </c>
      <c r="E53" s="99" t="s">
        <v>234</v>
      </c>
      <c r="F53" s="99" t="s">
        <v>109</v>
      </c>
      <c r="G53" s="17">
        <v>1114225.56</v>
      </c>
      <c r="H53" s="17">
        <v>1114225.56</v>
      </c>
      <c r="I53" s="17">
        <v>1114225.56</v>
      </c>
    </row>
    <row r="54" spans="1:65" s="32" customFormat="1" ht="33.6" customHeight="1" x14ac:dyDescent="0.25">
      <c r="A54" s="4" t="s">
        <v>107</v>
      </c>
      <c r="B54" s="96">
        <v>803</v>
      </c>
      <c r="C54" s="96" t="s">
        <v>121</v>
      </c>
      <c r="D54" s="96" t="s">
        <v>125</v>
      </c>
      <c r="E54" s="99" t="s">
        <v>234</v>
      </c>
      <c r="F54" s="96">
        <v>200</v>
      </c>
      <c r="G54" s="5">
        <v>85774.44</v>
      </c>
      <c r="H54" s="17">
        <v>85774.44</v>
      </c>
      <c r="I54" s="17">
        <f>1200000-I53</f>
        <v>85774.439999999944</v>
      </c>
    </row>
    <row r="55" spans="1:65" s="39" customFormat="1" ht="31.5" x14ac:dyDescent="0.25">
      <c r="A55" s="4" t="s">
        <v>164</v>
      </c>
      <c r="B55" s="96">
        <v>803</v>
      </c>
      <c r="C55" s="96" t="s">
        <v>121</v>
      </c>
      <c r="D55" s="96" t="s">
        <v>125</v>
      </c>
      <c r="E55" s="99" t="s">
        <v>163</v>
      </c>
      <c r="F55" s="96"/>
      <c r="G55" s="17">
        <f>G56</f>
        <v>308000</v>
      </c>
      <c r="H55" s="17">
        <f>H56</f>
        <v>229000</v>
      </c>
      <c r="I55" s="17">
        <f>I56</f>
        <v>229000</v>
      </c>
    </row>
    <row r="56" spans="1:65" s="29" customFormat="1" ht="15.75" x14ac:dyDescent="0.25">
      <c r="A56" s="4" t="s">
        <v>112</v>
      </c>
      <c r="B56" s="96">
        <v>803</v>
      </c>
      <c r="C56" s="96" t="s">
        <v>121</v>
      </c>
      <c r="D56" s="96" t="s">
        <v>125</v>
      </c>
      <c r="E56" s="99" t="s">
        <v>163</v>
      </c>
      <c r="F56" s="96">
        <v>300</v>
      </c>
      <c r="G56" s="5">
        <v>308000</v>
      </c>
      <c r="H56" s="17">
        <v>229000</v>
      </c>
      <c r="I56" s="17">
        <v>229000</v>
      </c>
    </row>
    <row r="57" spans="1:65" s="32" customFormat="1" ht="15.75" x14ac:dyDescent="0.25">
      <c r="A57" s="99" t="s">
        <v>55</v>
      </c>
      <c r="B57" s="96" t="s">
        <v>3</v>
      </c>
      <c r="C57" s="96" t="s">
        <v>121</v>
      </c>
      <c r="D57" s="96" t="s">
        <v>125</v>
      </c>
      <c r="E57" s="99" t="s">
        <v>54</v>
      </c>
      <c r="F57" s="96"/>
      <c r="G57" s="5">
        <f>G58</f>
        <v>180000</v>
      </c>
      <c r="H57" s="5">
        <f>H58</f>
        <v>190000</v>
      </c>
      <c r="I57" s="5">
        <f>I58</f>
        <v>190000</v>
      </c>
    </row>
    <row r="58" spans="1:65" s="29" customFormat="1" ht="15.75" x14ac:dyDescent="0.25">
      <c r="A58" s="4" t="s">
        <v>95</v>
      </c>
      <c r="B58" s="96" t="s">
        <v>3</v>
      </c>
      <c r="C58" s="96" t="s">
        <v>121</v>
      </c>
      <c r="D58" s="96" t="s">
        <v>125</v>
      </c>
      <c r="E58" s="99" t="s">
        <v>54</v>
      </c>
      <c r="F58" s="96" t="s">
        <v>111</v>
      </c>
      <c r="G58" s="5">
        <v>180000</v>
      </c>
      <c r="H58" s="5">
        <v>190000</v>
      </c>
      <c r="I58" s="5">
        <v>190000</v>
      </c>
    </row>
    <row r="59" spans="1:65" s="37" customFormat="1" ht="78.75" x14ac:dyDescent="0.25">
      <c r="A59" s="99" t="s">
        <v>80</v>
      </c>
      <c r="B59" s="96">
        <v>803</v>
      </c>
      <c r="C59" s="96" t="s">
        <v>121</v>
      </c>
      <c r="D59" s="96" t="s">
        <v>125</v>
      </c>
      <c r="E59" s="99" t="s">
        <v>79</v>
      </c>
      <c r="F59" s="96"/>
      <c r="G59" s="129">
        <f>G60+G61</f>
        <v>2359800</v>
      </c>
      <c r="H59" s="129">
        <f>H60+H61</f>
        <v>3134500</v>
      </c>
      <c r="I59" s="129">
        <f>I60+I61</f>
        <v>3250800</v>
      </c>
    </row>
    <row r="60" spans="1:65" s="37" customFormat="1" ht="47.25" x14ac:dyDescent="0.25">
      <c r="A60" s="4" t="s">
        <v>106</v>
      </c>
      <c r="B60" s="96">
        <v>803</v>
      </c>
      <c r="C60" s="96" t="s">
        <v>121</v>
      </c>
      <c r="D60" s="96" t="s">
        <v>125</v>
      </c>
      <c r="E60" s="99" t="s">
        <v>79</v>
      </c>
      <c r="F60" s="96" t="s">
        <v>109</v>
      </c>
      <c r="G60" s="5">
        <v>1947057.72</v>
      </c>
      <c r="H60" s="129">
        <v>2090328.45</v>
      </c>
      <c r="I60" s="129">
        <v>2090328.45</v>
      </c>
    </row>
    <row r="61" spans="1:65" s="29" customFormat="1" ht="31.5" x14ac:dyDescent="0.25">
      <c r="A61" s="4" t="s">
        <v>107</v>
      </c>
      <c r="B61" s="96">
        <v>803</v>
      </c>
      <c r="C61" s="96" t="s">
        <v>121</v>
      </c>
      <c r="D61" s="96" t="s">
        <v>125</v>
      </c>
      <c r="E61" s="99" t="s">
        <v>79</v>
      </c>
      <c r="F61" s="96" t="s">
        <v>108</v>
      </c>
      <c r="G61" s="5">
        <v>412742.28</v>
      </c>
      <c r="H61" s="17">
        <v>1044171.55</v>
      </c>
      <c r="I61" s="17">
        <v>1160471.55</v>
      </c>
    </row>
    <row r="62" spans="1:65" s="38" customFormat="1" ht="173.25" x14ac:dyDescent="0.25">
      <c r="A62" s="4" t="s">
        <v>96</v>
      </c>
      <c r="B62" s="96" t="s">
        <v>3</v>
      </c>
      <c r="C62" s="96" t="s">
        <v>121</v>
      </c>
      <c r="D62" s="96" t="s">
        <v>125</v>
      </c>
      <c r="E62" s="99" t="s">
        <v>98</v>
      </c>
      <c r="F62" s="4"/>
      <c r="G62" s="129">
        <f>G63</f>
        <v>3000</v>
      </c>
      <c r="H62" s="129">
        <f>H63</f>
        <v>3000</v>
      </c>
      <c r="I62" s="129">
        <f>I63</f>
        <v>3000</v>
      </c>
    </row>
    <row r="63" spans="1:65" s="29" customFormat="1" ht="31.5" x14ac:dyDescent="0.25">
      <c r="A63" s="4" t="s">
        <v>107</v>
      </c>
      <c r="B63" s="96" t="s">
        <v>3</v>
      </c>
      <c r="C63" s="96" t="s">
        <v>121</v>
      </c>
      <c r="D63" s="96" t="s">
        <v>125</v>
      </c>
      <c r="E63" s="99" t="s">
        <v>98</v>
      </c>
      <c r="F63" s="4">
        <v>200</v>
      </c>
      <c r="G63" s="129">
        <v>3000</v>
      </c>
      <c r="H63" s="129">
        <v>3000</v>
      </c>
      <c r="I63" s="129">
        <v>3000</v>
      </c>
    </row>
    <row r="64" spans="1:65" s="29" customFormat="1" ht="31.5" x14ac:dyDescent="0.25">
      <c r="A64" s="150" t="s">
        <v>228</v>
      </c>
      <c r="B64" s="96">
        <v>803</v>
      </c>
      <c r="C64" s="96" t="s">
        <v>121</v>
      </c>
      <c r="D64" s="96" t="s">
        <v>125</v>
      </c>
      <c r="E64" s="99" t="s">
        <v>235</v>
      </c>
      <c r="F64" s="96"/>
      <c r="G64" s="5"/>
      <c r="H64" s="5">
        <f>H65</f>
        <v>2346235.77</v>
      </c>
      <c r="I64" s="5">
        <f>I65</f>
        <v>2346235.77</v>
      </c>
    </row>
    <row r="65" spans="1:21" s="29" customFormat="1" ht="47.25" x14ac:dyDescent="0.25">
      <c r="A65" s="4" t="s">
        <v>106</v>
      </c>
      <c r="B65" s="96">
        <v>803</v>
      </c>
      <c r="C65" s="96" t="s">
        <v>121</v>
      </c>
      <c r="D65" s="96" t="s">
        <v>125</v>
      </c>
      <c r="E65" s="99" t="s">
        <v>235</v>
      </c>
      <c r="F65" s="96" t="s">
        <v>109</v>
      </c>
      <c r="G65" s="5"/>
      <c r="H65" s="5">
        <v>2346235.77</v>
      </c>
      <c r="I65" s="5">
        <v>2346235.77</v>
      </c>
    </row>
    <row r="66" spans="1:21" s="32" customFormat="1" ht="31.5" x14ac:dyDescent="0.25">
      <c r="A66" s="150" t="s">
        <v>41</v>
      </c>
      <c r="B66" s="96">
        <v>803</v>
      </c>
      <c r="C66" s="96" t="s">
        <v>121</v>
      </c>
      <c r="D66" s="96" t="s">
        <v>125</v>
      </c>
      <c r="E66" s="40" t="s">
        <v>286</v>
      </c>
      <c r="F66" s="96"/>
      <c r="G66" s="5">
        <f>G67</f>
        <v>2225272.62</v>
      </c>
      <c r="H66" s="5"/>
      <c r="I66" s="5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s="29" customFormat="1" ht="47.25" x14ac:dyDescent="0.25">
      <c r="A67" s="4" t="s">
        <v>106</v>
      </c>
      <c r="B67" s="96">
        <v>803</v>
      </c>
      <c r="C67" s="96" t="s">
        <v>121</v>
      </c>
      <c r="D67" s="96" t="s">
        <v>125</v>
      </c>
      <c r="E67" s="40" t="s">
        <v>286</v>
      </c>
      <c r="F67" s="96" t="s">
        <v>109</v>
      </c>
      <c r="G67" s="5">
        <v>2225272.62</v>
      </c>
      <c r="H67" s="5"/>
      <c r="I67" s="5"/>
    </row>
    <row r="68" spans="1:21" s="32" customFormat="1" ht="47.25" x14ac:dyDescent="0.25">
      <c r="A68" s="4" t="s">
        <v>176</v>
      </c>
      <c r="B68" s="96" t="s">
        <v>3</v>
      </c>
      <c r="C68" s="96" t="s">
        <v>121</v>
      </c>
      <c r="D68" s="96" t="s">
        <v>125</v>
      </c>
      <c r="E68" s="99" t="s">
        <v>175</v>
      </c>
      <c r="F68" s="96"/>
      <c r="G68" s="5">
        <f>G69</f>
        <v>364560</v>
      </c>
      <c r="H68" s="5">
        <f>H69</f>
        <v>0</v>
      </c>
      <c r="I68" s="5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s="29" customFormat="1" ht="47.25" x14ac:dyDescent="0.25">
      <c r="A69" s="4" t="s">
        <v>106</v>
      </c>
      <c r="B69" s="96" t="s">
        <v>3</v>
      </c>
      <c r="C69" s="96" t="s">
        <v>121</v>
      </c>
      <c r="D69" s="96" t="s">
        <v>125</v>
      </c>
      <c r="E69" s="99" t="s">
        <v>175</v>
      </c>
      <c r="F69" s="96" t="s">
        <v>109</v>
      </c>
      <c r="G69" s="5">
        <v>364560</v>
      </c>
      <c r="H69" s="5"/>
      <c r="I69" s="5"/>
    </row>
    <row r="70" spans="1:21" s="32" customFormat="1" ht="31.5" x14ac:dyDescent="0.25">
      <c r="A70" s="99" t="s">
        <v>82</v>
      </c>
      <c r="B70" s="96">
        <v>803</v>
      </c>
      <c r="C70" s="96" t="s">
        <v>126</v>
      </c>
      <c r="D70" s="96" t="s">
        <v>120</v>
      </c>
      <c r="E70" s="99"/>
      <c r="F70" s="4"/>
      <c r="G70" s="129">
        <f>G71</f>
        <v>5600842.0599999996</v>
      </c>
      <c r="H70" s="17">
        <f>H71</f>
        <v>5587568.3200000003</v>
      </c>
      <c r="I70" s="17">
        <f>I71</f>
        <v>5587568.3200000003</v>
      </c>
    </row>
    <row r="71" spans="1:21" s="29" customFormat="1" ht="31.5" x14ac:dyDescent="0.25">
      <c r="A71" s="99" t="s">
        <v>25</v>
      </c>
      <c r="B71" s="96">
        <v>803</v>
      </c>
      <c r="C71" s="96" t="s">
        <v>126</v>
      </c>
      <c r="D71" s="96" t="s">
        <v>133</v>
      </c>
      <c r="E71" s="99"/>
      <c r="F71" s="96"/>
      <c r="G71" s="5">
        <f>G72</f>
        <v>5600842.0599999996</v>
      </c>
      <c r="H71" s="5">
        <f>+H72+H83</f>
        <v>5587568.3200000003</v>
      </c>
      <c r="I71" s="5">
        <f t="shared" ref="I71" si="7">+I72+I83</f>
        <v>5587568.3200000003</v>
      </c>
    </row>
    <row r="72" spans="1:21" s="32" customFormat="1" ht="31.5" x14ac:dyDescent="0.25">
      <c r="A72" s="99" t="s">
        <v>25</v>
      </c>
      <c r="B72" s="96" t="s">
        <v>3</v>
      </c>
      <c r="C72" s="96" t="s">
        <v>126</v>
      </c>
      <c r="D72" s="96" t="s">
        <v>133</v>
      </c>
      <c r="E72" s="99"/>
      <c r="F72" s="96"/>
      <c r="G72" s="5">
        <f>G73+G77+G81+G75+G79+G83</f>
        <v>5600842.0599999996</v>
      </c>
      <c r="H72" s="5">
        <f>H73+H77+H81</f>
        <v>5587568.3200000003</v>
      </c>
      <c r="I72" s="5">
        <f t="shared" ref="I72" si="8">I73+I77+I81</f>
        <v>5587568.3200000003</v>
      </c>
    </row>
    <row r="73" spans="1:21" s="32" customFormat="1" ht="31.5" x14ac:dyDescent="0.25">
      <c r="A73" s="150" t="s">
        <v>228</v>
      </c>
      <c r="B73" s="96" t="s">
        <v>3</v>
      </c>
      <c r="C73" s="96" t="s">
        <v>126</v>
      </c>
      <c r="D73" s="96" t="s">
        <v>133</v>
      </c>
      <c r="E73" s="99" t="s">
        <v>236</v>
      </c>
      <c r="F73" s="96"/>
      <c r="G73" s="5"/>
      <c r="H73" s="5">
        <f>H74</f>
        <v>1338347.06</v>
      </c>
      <c r="I73" s="5">
        <f t="shared" ref="I73" si="9">I74</f>
        <v>1338347.06</v>
      </c>
    </row>
    <row r="74" spans="1:21" s="29" customFormat="1" ht="47.25" x14ac:dyDescent="0.25">
      <c r="A74" s="4" t="s">
        <v>106</v>
      </c>
      <c r="B74" s="96" t="s">
        <v>3</v>
      </c>
      <c r="C74" s="96" t="s">
        <v>126</v>
      </c>
      <c r="D74" s="96" t="s">
        <v>133</v>
      </c>
      <c r="E74" s="99" t="s">
        <v>236</v>
      </c>
      <c r="F74" s="96">
        <v>100</v>
      </c>
      <c r="G74" s="5"/>
      <c r="H74" s="5">
        <v>1338347.06</v>
      </c>
      <c r="I74" s="5">
        <v>1338347.06</v>
      </c>
    </row>
    <row r="75" spans="1:21" s="29" customFormat="1" ht="31.5" x14ac:dyDescent="0.25">
      <c r="A75" s="150" t="s">
        <v>41</v>
      </c>
      <c r="B75" s="96" t="s">
        <v>3</v>
      </c>
      <c r="C75" s="96" t="s">
        <v>126</v>
      </c>
      <c r="D75" s="96" t="s">
        <v>133</v>
      </c>
      <c r="E75" s="40" t="s">
        <v>287</v>
      </c>
      <c r="F75" s="96"/>
      <c r="G75" s="5">
        <f>G76</f>
        <v>1277327.55</v>
      </c>
      <c r="H75" s="5"/>
      <c r="I75" s="5"/>
    </row>
    <row r="76" spans="1:21" s="29" customFormat="1" ht="47.25" x14ac:dyDescent="0.25">
      <c r="A76" s="4" t="s">
        <v>106</v>
      </c>
      <c r="B76" s="96" t="s">
        <v>3</v>
      </c>
      <c r="C76" s="96" t="s">
        <v>126</v>
      </c>
      <c r="D76" s="96" t="s">
        <v>133</v>
      </c>
      <c r="E76" s="40" t="s">
        <v>287</v>
      </c>
      <c r="F76" s="96">
        <v>100</v>
      </c>
      <c r="G76" s="5">
        <v>1277327.55</v>
      </c>
      <c r="H76" s="5"/>
      <c r="I76" s="5"/>
    </row>
    <row r="77" spans="1:21" s="32" customFormat="1" ht="31.5" x14ac:dyDescent="0.25">
      <c r="A77" s="150" t="s">
        <v>228</v>
      </c>
      <c r="B77" s="96" t="s">
        <v>3</v>
      </c>
      <c r="C77" s="96" t="s">
        <v>126</v>
      </c>
      <c r="D77" s="96" t="s">
        <v>133</v>
      </c>
      <c r="E77" s="99" t="s">
        <v>237</v>
      </c>
      <c r="F77" s="96"/>
      <c r="G77" s="5"/>
      <c r="H77" s="5">
        <f>H78</f>
        <v>693344.63</v>
      </c>
      <c r="I77" s="5">
        <f t="shared" ref="I77" si="10">I78</f>
        <v>693344.63</v>
      </c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s="29" customFormat="1" ht="47.25" x14ac:dyDescent="0.25">
      <c r="A78" s="4" t="s">
        <v>106</v>
      </c>
      <c r="B78" s="96" t="s">
        <v>3</v>
      </c>
      <c r="C78" s="96" t="s">
        <v>126</v>
      </c>
      <c r="D78" s="96" t="s">
        <v>133</v>
      </c>
      <c r="E78" s="99" t="s">
        <v>237</v>
      </c>
      <c r="F78" s="96">
        <v>100</v>
      </c>
      <c r="G78" s="5"/>
      <c r="H78" s="5">
        <v>693344.63</v>
      </c>
      <c r="I78" s="5">
        <v>693344.63</v>
      </c>
    </row>
    <row r="79" spans="1:21" s="32" customFormat="1" ht="31.5" x14ac:dyDescent="0.25">
      <c r="A79" s="150" t="s">
        <v>41</v>
      </c>
      <c r="B79" s="96" t="s">
        <v>3</v>
      </c>
      <c r="C79" s="96" t="s">
        <v>126</v>
      </c>
      <c r="D79" s="96" t="s">
        <v>133</v>
      </c>
      <c r="E79" s="40" t="s">
        <v>288</v>
      </c>
      <c r="F79" s="96"/>
      <c r="G79" s="5">
        <f>G80</f>
        <v>4232374.51</v>
      </c>
      <c r="H79" s="5"/>
      <c r="I79" s="5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</row>
    <row r="80" spans="1:21" s="29" customFormat="1" ht="47.25" x14ac:dyDescent="0.25">
      <c r="A80" s="4" t="s">
        <v>106</v>
      </c>
      <c r="B80" s="96" t="s">
        <v>3</v>
      </c>
      <c r="C80" s="96" t="s">
        <v>126</v>
      </c>
      <c r="D80" s="96" t="s">
        <v>133</v>
      </c>
      <c r="E80" s="40" t="s">
        <v>288</v>
      </c>
      <c r="F80" s="96">
        <v>100</v>
      </c>
      <c r="G80" s="5">
        <v>4232374.51</v>
      </c>
      <c r="H80" s="5"/>
      <c r="I80" s="5"/>
    </row>
    <row r="81" spans="1:21" s="32" customFormat="1" ht="31.5" x14ac:dyDescent="0.25">
      <c r="A81" s="150" t="s">
        <v>231</v>
      </c>
      <c r="B81" s="96" t="s">
        <v>3</v>
      </c>
      <c r="C81" s="96" t="s">
        <v>126</v>
      </c>
      <c r="D81" s="96" t="s">
        <v>133</v>
      </c>
      <c r="E81" s="99" t="s">
        <v>238</v>
      </c>
      <c r="F81" s="96"/>
      <c r="G81" s="5"/>
      <c r="H81" s="5">
        <f>H82</f>
        <v>3555876.63</v>
      </c>
      <c r="I81" s="5">
        <f t="shared" ref="I81" si="11">I82</f>
        <v>3555876.63</v>
      </c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</row>
    <row r="82" spans="1:21" s="29" customFormat="1" ht="47.25" x14ac:dyDescent="0.25">
      <c r="A82" s="4" t="s">
        <v>106</v>
      </c>
      <c r="B82" s="96" t="s">
        <v>3</v>
      </c>
      <c r="C82" s="96" t="s">
        <v>126</v>
      </c>
      <c r="D82" s="96" t="s">
        <v>133</v>
      </c>
      <c r="E82" s="99" t="s">
        <v>238</v>
      </c>
      <c r="F82" s="96">
        <v>100</v>
      </c>
      <c r="G82" s="5"/>
      <c r="H82" s="5">
        <v>3555876.63</v>
      </c>
      <c r="I82" s="5">
        <v>3555876.63</v>
      </c>
    </row>
    <row r="83" spans="1:21" s="32" customFormat="1" ht="47.25" x14ac:dyDescent="0.25">
      <c r="A83" s="4" t="s">
        <v>176</v>
      </c>
      <c r="B83" s="96" t="s">
        <v>3</v>
      </c>
      <c r="C83" s="96" t="s">
        <v>126</v>
      </c>
      <c r="D83" s="96" t="s">
        <v>133</v>
      </c>
      <c r="E83" s="99" t="s">
        <v>175</v>
      </c>
      <c r="F83" s="96"/>
      <c r="G83" s="5">
        <f>G84</f>
        <v>91140</v>
      </c>
      <c r="H83" s="5">
        <f>H84</f>
        <v>0</v>
      </c>
      <c r="I83" s="5"/>
      <c r="J83" s="128"/>
    </row>
    <row r="84" spans="1:21" s="29" customFormat="1" ht="47.25" x14ac:dyDescent="0.25">
      <c r="A84" s="4" t="s">
        <v>106</v>
      </c>
      <c r="B84" s="96" t="s">
        <v>3</v>
      </c>
      <c r="C84" s="96" t="s">
        <v>126</v>
      </c>
      <c r="D84" s="96" t="s">
        <v>133</v>
      </c>
      <c r="E84" s="99" t="s">
        <v>175</v>
      </c>
      <c r="F84" s="96">
        <v>100</v>
      </c>
      <c r="G84" s="5">
        <v>91140</v>
      </c>
      <c r="H84" s="5"/>
      <c r="I84" s="5"/>
    </row>
    <row r="85" spans="1:21" s="29" customFormat="1" ht="15.75" x14ac:dyDescent="0.25">
      <c r="A85" s="96" t="s">
        <v>33</v>
      </c>
      <c r="B85" s="96" t="s">
        <v>3</v>
      </c>
      <c r="C85" s="96" t="s">
        <v>122</v>
      </c>
      <c r="D85" s="96" t="s">
        <v>120</v>
      </c>
      <c r="E85" s="96"/>
      <c r="F85" s="96"/>
      <c r="G85" s="5">
        <f>G86+G95</f>
        <v>11313885.34</v>
      </c>
      <c r="H85" s="5">
        <f>H86+H95</f>
        <v>12011464.32</v>
      </c>
      <c r="I85" s="5">
        <f>I86+I95</f>
        <v>12011464.32</v>
      </c>
    </row>
    <row r="86" spans="1:21" s="29" customFormat="1" ht="15.75" x14ac:dyDescent="0.25">
      <c r="A86" s="96" t="s">
        <v>9</v>
      </c>
      <c r="B86" s="96" t="s">
        <v>3</v>
      </c>
      <c r="C86" s="96" t="s">
        <v>122</v>
      </c>
      <c r="D86" s="96" t="s">
        <v>128</v>
      </c>
      <c r="E86" s="96"/>
      <c r="F86" s="96"/>
      <c r="G86" s="5">
        <f>G87+G89+G91+G93</f>
        <v>2629027.44</v>
      </c>
      <c r="H86" s="5">
        <f>H87+H89+H91</f>
        <v>2665110.73</v>
      </c>
      <c r="I86" s="5">
        <f t="shared" ref="I86" si="12">I87+I89+I91</f>
        <v>2665110.73</v>
      </c>
    </row>
    <row r="87" spans="1:21" s="32" customFormat="1" ht="31.5" x14ac:dyDescent="0.25">
      <c r="A87" s="150" t="s">
        <v>228</v>
      </c>
      <c r="B87" s="96" t="s">
        <v>3</v>
      </c>
      <c r="C87" s="96" t="s">
        <v>122</v>
      </c>
      <c r="D87" s="96" t="s">
        <v>128</v>
      </c>
      <c r="E87" s="99" t="s">
        <v>239</v>
      </c>
      <c r="F87" s="96"/>
      <c r="G87" s="5">
        <f>G88</f>
        <v>1642137.44</v>
      </c>
      <c r="H87" s="5">
        <f>H88</f>
        <v>1168226.73</v>
      </c>
      <c r="I87" s="5">
        <f>I88</f>
        <v>1168226.73</v>
      </c>
    </row>
    <row r="88" spans="1:21" s="29" customFormat="1" ht="47.25" x14ac:dyDescent="0.25">
      <c r="A88" s="4" t="s">
        <v>106</v>
      </c>
      <c r="B88" s="96" t="s">
        <v>3</v>
      </c>
      <c r="C88" s="96" t="s">
        <v>122</v>
      </c>
      <c r="D88" s="96" t="s">
        <v>128</v>
      </c>
      <c r="E88" s="99" t="s">
        <v>239</v>
      </c>
      <c r="F88" s="96">
        <v>100</v>
      </c>
      <c r="G88" s="5">
        <v>1642137.44</v>
      </c>
      <c r="H88" s="5">
        <v>1168226.73</v>
      </c>
      <c r="I88" s="5">
        <v>1168226.73</v>
      </c>
    </row>
    <row r="89" spans="1:21" s="29" customFormat="1" ht="31.5" x14ac:dyDescent="0.25">
      <c r="A89" s="150" t="s">
        <v>231</v>
      </c>
      <c r="B89" s="96" t="s">
        <v>3</v>
      </c>
      <c r="C89" s="96" t="s">
        <v>122</v>
      </c>
      <c r="D89" s="96" t="s">
        <v>128</v>
      </c>
      <c r="E89" s="99" t="s">
        <v>240</v>
      </c>
      <c r="F89" s="96"/>
      <c r="G89" s="5"/>
      <c r="H89" s="5">
        <f>H90</f>
        <v>542934</v>
      </c>
      <c r="I89" s="5">
        <f t="shared" ref="I89" si="13">I90</f>
        <v>542934</v>
      </c>
    </row>
    <row r="90" spans="1:21" s="29" customFormat="1" ht="47.25" x14ac:dyDescent="0.25">
      <c r="A90" s="4" t="s">
        <v>106</v>
      </c>
      <c r="B90" s="96" t="s">
        <v>3</v>
      </c>
      <c r="C90" s="96" t="s">
        <v>122</v>
      </c>
      <c r="D90" s="96" t="s">
        <v>128</v>
      </c>
      <c r="E90" s="99" t="s">
        <v>240</v>
      </c>
      <c r="F90" s="96">
        <v>100</v>
      </c>
      <c r="G90" s="5"/>
      <c r="H90" s="5">
        <v>542934</v>
      </c>
      <c r="I90" s="5">
        <v>542934</v>
      </c>
    </row>
    <row r="91" spans="1:21" s="38" customFormat="1" ht="110.25" x14ac:dyDescent="0.25">
      <c r="A91" s="99" t="s">
        <v>142</v>
      </c>
      <c r="B91" s="96">
        <v>803</v>
      </c>
      <c r="C91" s="96" t="s">
        <v>122</v>
      </c>
      <c r="D91" s="96" t="s">
        <v>128</v>
      </c>
      <c r="E91" s="99" t="s">
        <v>136</v>
      </c>
      <c r="F91" s="96"/>
      <c r="G91" s="5">
        <f>G92</f>
        <v>895750</v>
      </c>
      <c r="H91" s="5">
        <f>H92</f>
        <v>953950</v>
      </c>
      <c r="I91" s="5">
        <f>I92</f>
        <v>953950</v>
      </c>
    </row>
    <row r="92" spans="1:21" s="29" customFormat="1" ht="31.5" x14ac:dyDescent="0.25">
      <c r="A92" s="4" t="s">
        <v>107</v>
      </c>
      <c r="B92" s="96">
        <v>803</v>
      </c>
      <c r="C92" s="96" t="s">
        <v>122</v>
      </c>
      <c r="D92" s="96" t="s">
        <v>128</v>
      </c>
      <c r="E92" s="99" t="s">
        <v>136</v>
      </c>
      <c r="F92" s="96" t="s">
        <v>108</v>
      </c>
      <c r="G92" s="5">
        <v>895750</v>
      </c>
      <c r="H92" s="5">
        <v>953950</v>
      </c>
      <c r="I92" s="5">
        <v>953950</v>
      </c>
    </row>
    <row r="93" spans="1:21" s="32" customFormat="1" ht="47.25" x14ac:dyDescent="0.25">
      <c r="A93" s="4" t="s">
        <v>176</v>
      </c>
      <c r="B93" s="96">
        <v>803</v>
      </c>
      <c r="C93" s="96" t="s">
        <v>122</v>
      </c>
      <c r="D93" s="96" t="s">
        <v>128</v>
      </c>
      <c r="E93" s="99" t="s">
        <v>175</v>
      </c>
      <c r="F93" s="96"/>
      <c r="G93" s="5">
        <f>G94</f>
        <v>91140</v>
      </c>
      <c r="H93" s="17">
        <f>H94</f>
        <v>0</v>
      </c>
      <c r="I93" s="17">
        <f t="shared" ref="I93" si="14">I94</f>
        <v>0</v>
      </c>
    </row>
    <row r="94" spans="1:21" s="29" customFormat="1" ht="47.25" x14ac:dyDescent="0.25">
      <c r="A94" s="4" t="s">
        <v>106</v>
      </c>
      <c r="B94" s="96">
        <v>803</v>
      </c>
      <c r="C94" s="96" t="s">
        <v>122</v>
      </c>
      <c r="D94" s="96" t="s">
        <v>128</v>
      </c>
      <c r="E94" s="99" t="s">
        <v>175</v>
      </c>
      <c r="F94" s="96" t="s">
        <v>109</v>
      </c>
      <c r="G94" s="5">
        <v>91140</v>
      </c>
      <c r="H94" s="17"/>
      <c r="I94" s="17"/>
    </row>
    <row r="95" spans="1:21" s="32" customFormat="1" ht="15.75" x14ac:dyDescent="0.25">
      <c r="A95" s="96" t="s">
        <v>10</v>
      </c>
      <c r="B95" s="96" t="s">
        <v>3</v>
      </c>
      <c r="C95" s="96" t="s">
        <v>122</v>
      </c>
      <c r="D95" s="96" t="s">
        <v>130</v>
      </c>
      <c r="E95" s="96"/>
      <c r="F95" s="96"/>
      <c r="G95" s="5">
        <f>G96+G100</f>
        <v>8684857.9000000004</v>
      </c>
      <c r="H95" s="5">
        <f>H96+H100</f>
        <v>9346353.5899999999</v>
      </c>
      <c r="I95" s="5">
        <f t="shared" ref="I95" si="15">I96+I100</f>
        <v>9346353.5899999999</v>
      </c>
    </row>
    <row r="96" spans="1:21" s="29" customFormat="1" ht="63" x14ac:dyDescent="0.25">
      <c r="A96" s="4" t="s">
        <v>26</v>
      </c>
      <c r="B96" s="96" t="s">
        <v>3</v>
      </c>
      <c r="C96" s="96" t="s">
        <v>122</v>
      </c>
      <c r="D96" s="96" t="s">
        <v>130</v>
      </c>
      <c r="E96" s="99" t="s">
        <v>56</v>
      </c>
      <c r="F96" s="96"/>
      <c r="G96" s="5">
        <f>G97+G98+G99</f>
        <v>8684857.9000000004</v>
      </c>
      <c r="H96" s="5">
        <f>H97+H98+H99</f>
        <v>8286353.5899999999</v>
      </c>
      <c r="I96" s="5">
        <f t="shared" ref="I96" si="16">I97+I98+I99</f>
        <v>8286353.5899999999</v>
      </c>
    </row>
    <row r="97" spans="1:9" s="29" customFormat="1" ht="47.25" x14ac:dyDescent="0.25">
      <c r="A97" s="4" t="s">
        <v>106</v>
      </c>
      <c r="B97" s="96" t="s">
        <v>3</v>
      </c>
      <c r="C97" s="96" t="s">
        <v>122</v>
      </c>
      <c r="D97" s="96" t="s">
        <v>130</v>
      </c>
      <c r="E97" s="99" t="s">
        <v>56</v>
      </c>
      <c r="F97" s="96">
        <v>100</v>
      </c>
      <c r="G97" s="5">
        <v>5682037.9000000004</v>
      </c>
      <c r="H97" s="5">
        <v>6481397.5899999999</v>
      </c>
      <c r="I97" s="5">
        <v>6481397.5899999999</v>
      </c>
    </row>
    <row r="98" spans="1:9" s="29" customFormat="1" ht="31.5" x14ac:dyDescent="0.25">
      <c r="A98" s="4" t="s">
        <v>107</v>
      </c>
      <c r="B98" s="96" t="s">
        <v>3</v>
      </c>
      <c r="C98" s="96" t="s">
        <v>122</v>
      </c>
      <c r="D98" s="96" t="s">
        <v>130</v>
      </c>
      <c r="E98" s="99" t="s">
        <v>56</v>
      </c>
      <c r="F98" s="96">
        <v>200</v>
      </c>
      <c r="G98" s="5">
        <v>1389700</v>
      </c>
      <c r="H98" s="17">
        <v>364000</v>
      </c>
      <c r="I98" s="17">
        <v>364000</v>
      </c>
    </row>
    <row r="99" spans="1:9" s="29" customFormat="1" ht="15.75" x14ac:dyDescent="0.25">
      <c r="A99" s="4" t="s">
        <v>95</v>
      </c>
      <c r="B99" s="96" t="s">
        <v>3</v>
      </c>
      <c r="C99" s="96" t="s">
        <v>122</v>
      </c>
      <c r="D99" s="96" t="s">
        <v>130</v>
      </c>
      <c r="E99" s="99" t="s">
        <v>56</v>
      </c>
      <c r="F99" s="96">
        <v>800</v>
      </c>
      <c r="G99" s="5">
        <v>1613120</v>
      </c>
      <c r="H99" s="17">
        <v>1440956</v>
      </c>
      <c r="I99" s="17">
        <v>1440956</v>
      </c>
    </row>
    <row r="100" spans="1:9" s="32" customFormat="1" ht="31.5" x14ac:dyDescent="0.25">
      <c r="A100" s="150" t="s">
        <v>233</v>
      </c>
      <c r="B100" s="96" t="s">
        <v>3</v>
      </c>
      <c r="C100" s="96" t="s">
        <v>122</v>
      </c>
      <c r="D100" s="96" t="s">
        <v>130</v>
      </c>
      <c r="E100" s="99" t="s">
        <v>241</v>
      </c>
      <c r="F100" s="96"/>
      <c r="G100" s="17">
        <f>G101</f>
        <v>0</v>
      </c>
      <c r="H100" s="17">
        <f>H101</f>
        <v>1060000</v>
      </c>
      <c r="I100" s="17">
        <f t="shared" ref="I100" si="17">I101</f>
        <v>1060000</v>
      </c>
    </row>
    <row r="101" spans="1:9" s="29" customFormat="1" ht="31.5" x14ac:dyDescent="0.25">
      <c r="A101" s="4" t="s">
        <v>107</v>
      </c>
      <c r="B101" s="96" t="s">
        <v>3</v>
      </c>
      <c r="C101" s="96" t="s">
        <v>122</v>
      </c>
      <c r="D101" s="96" t="s">
        <v>130</v>
      </c>
      <c r="E101" s="99" t="s">
        <v>241</v>
      </c>
      <c r="F101" s="96">
        <v>200</v>
      </c>
      <c r="G101" s="5"/>
      <c r="H101" s="17">
        <v>1060000</v>
      </c>
      <c r="I101" s="17">
        <v>1060000</v>
      </c>
    </row>
    <row r="102" spans="1:9" s="32" customFormat="1" ht="15.75" x14ac:dyDescent="0.25">
      <c r="A102" s="96" t="s">
        <v>34</v>
      </c>
      <c r="B102" s="96" t="s">
        <v>3</v>
      </c>
      <c r="C102" s="96" t="s">
        <v>128</v>
      </c>
      <c r="D102" s="96" t="s">
        <v>120</v>
      </c>
      <c r="E102" s="96"/>
      <c r="F102" s="96"/>
      <c r="G102" s="5">
        <f>G103</f>
        <v>5168085.7699999996</v>
      </c>
      <c r="H102" s="5">
        <f>H103</f>
        <v>3478095.91</v>
      </c>
      <c r="I102" s="5">
        <f>I103</f>
        <v>4578095.91</v>
      </c>
    </row>
    <row r="103" spans="1:9" s="32" customFormat="1" ht="15.75" x14ac:dyDescent="0.25">
      <c r="A103" s="96" t="s">
        <v>27</v>
      </c>
      <c r="B103" s="96" t="s">
        <v>3</v>
      </c>
      <c r="C103" s="96" t="s">
        <v>128</v>
      </c>
      <c r="D103" s="96" t="s">
        <v>128</v>
      </c>
      <c r="E103" s="96"/>
      <c r="F103" s="96"/>
      <c r="G103" s="5">
        <f>G104+G106+G111+G109+G113</f>
        <v>5168085.7699999996</v>
      </c>
      <c r="H103" s="5">
        <f>H104+H106+H111</f>
        <v>3478095.91</v>
      </c>
      <c r="I103" s="5">
        <f t="shared" ref="I103" si="18">I104+I106+I111</f>
        <v>4578095.91</v>
      </c>
    </row>
    <row r="104" spans="1:9" s="32" customFormat="1" ht="31.5" x14ac:dyDescent="0.25">
      <c r="A104" s="150" t="s">
        <v>228</v>
      </c>
      <c r="B104" s="96" t="s">
        <v>3</v>
      </c>
      <c r="C104" s="96" t="s">
        <v>128</v>
      </c>
      <c r="D104" s="96" t="s">
        <v>128</v>
      </c>
      <c r="E104" s="99" t="s">
        <v>242</v>
      </c>
      <c r="F104" s="96"/>
      <c r="G104" s="5"/>
      <c r="H104" s="5">
        <f>H105</f>
        <v>3183786.54</v>
      </c>
      <c r="I104" s="5">
        <f t="shared" ref="I104" si="19">I105</f>
        <v>3733786.54</v>
      </c>
    </row>
    <row r="105" spans="1:9" s="32" customFormat="1" ht="47.25" x14ac:dyDescent="0.25">
      <c r="A105" s="4" t="s">
        <v>106</v>
      </c>
      <c r="B105" s="96" t="s">
        <v>3</v>
      </c>
      <c r="C105" s="96" t="s">
        <v>128</v>
      </c>
      <c r="D105" s="96" t="s">
        <v>128</v>
      </c>
      <c r="E105" s="99" t="s">
        <v>242</v>
      </c>
      <c r="F105" s="96">
        <v>100</v>
      </c>
      <c r="G105" s="5"/>
      <c r="H105" s="5">
        <f>2048153.28+1685633.26-550000</f>
        <v>3183786.54</v>
      </c>
      <c r="I105" s="5">
        <f>2048153.28+1685633.26</f>
        <v>3733786.54</v>
      </c>
    </row>
    <row r="106" spans="1:9" s="32" customFormat="1" ht="31.5" x14ac:dyDescent="0.25">
      <c r="A106" s="150" t="s">
        <v>41</v>
      </c>
      <c r="B106" s="96" t="s">
        <v>3</v>
      </c>
      <c r="C106" s="96" t="s">
        <v>128</v>
      </c>
      <c r="D106" s="96" t="s">
        <v>128</v>
      </c>
      <c r="E106" s="99" t="s">
        <v>57</v>
      </c>
      <c r="F106" s="96"/>
      <c r="G106" s="5">
        <f>G108+G107</f>
        <v>3443665.77</v>
      </c>
      <c r="H106" s="5">
        <f>H108</f>
        <v>10000</v>
      </c>
      <c r="I106" s="5">
        <f t="shared" ref="I106" si="20">I108</f>
        <v>50000</v>
      </c>
    </row>
    <row r="107" spans="1:9" s="32" customFormat="1" ht="47.25" x14ac:dyDescent="0.25">
      <c r="A107" s="4" t="s">
        <v>106</v>
      </c>
      <c r="B107" s="96" t="s">
        <v>3</v>
      </c>
      <c r="C107" s="96" t="s">
        <v>128</v>
      </c>
      <c r="D107" s="96" t="s">
        <v>128</v>
      </c>
      <c r="E107" s="99" t="s">
        <v>57</v>
      </c>
      <c r="F107" s="96">
        <v>100</v>
      </c>
      <c r="G107" s="5">
        <v>3443665.77</v>
      </c>
      <c r="H107" s="5"/>
      <c r="I107" s="5"/>
    </row>
    <row r="108" spans="1:9" s="32" customFormat="1" ht="31.5" x14ac:dyDescent="0.25">
      <c r="A108" s="4" t="s">
        <v>107</v>
      </c>
      <c r="B108" s="96" t="s">
        <v>3</v>
      </c>
      <c r="C108" s="96" t="s">
        <v>128</v>
      </c>
      <c r="D108" s="96" t="s">
        <v>128</v>
      </c>
      <c r="E108" s="99" t="s">
        <v>57</v>
      </c>
      <c r="F108" s="96">
        <v>200</v>
      </c>
      <c r="G108" s="5"/>
      <c r="H108" s="5">
        <v>10000</v>
      </c>
      <c r="I108" s="5">
        <v>50000</v>
      </c>
    </row>
    <row r="109" spans="1:9" s="32" customFormat="1" ht="15.75" x14ac:dyDescent="0.25">
      <c r="A109" s="150" t="s">
        <v>51</v>
      </c>
      <c r="B109" s="96" t="s">
        <v>3</v>
      </c>
      <c r="C109" s="96" t="s">
        <v>128</v>
      </c>
      <c r="D109" s="96" t="s">
        <v>128</v>
      </c>
      <c r="E109" s="40" t="s">
        <v>289</v>
      </c>
      <c r="F109" s="96"/>
      <c r="G109" s="5">
        <f>G110</f>
        <v>1451000</v>
      </c>
      <c r="H109" s="5"/>
      <c r="I109" s="5"/>
    </row>
    <row r="110" spans="1:9" s="32" customFormat="1" ht="31.5" x14ac:dyDescent="0.25">
      <c r="A110" s="4" t="s">
        <v>107</v>
      </c>
      <c r="B110" s="96" t="s">
        <v>3</v>
      </c>
      <c r="C110" s="96" t="s">
        <v>128</v>
      </c>
      <c r="D110" s="96" t="s">
        <v>128</v>
      </c>
      <c r="E110" s="40" t="s">
        <v>289</v>
      </c>
      <c r="F110" s="96">
        <v>200</v>
      </c>
      <c r="G110" s="5">
        <v>1451000</v>
      </c>
      <c r="H110" s="5"/>
      <c r="I110" s="5"/>
    </row>
    <row r="111" spans="1:9" s="32" customFormat="1" ht="31.5" x14ac:dyDescent="0.25">
      <c r="A111" s="150" t="s">
        <v>231</v>
      </c>
      <c r="B111" s="96" t="s">
        <v>3</v>
      </c>
      <c r="C111" s="96" t="s">
        <v>128</v>
      </c>
      <c r="D111" s="96" t="s">
        <v>128</v>
      </c>
      <c r="E111" s="99" t="s">
        <v>243</v>
      </c>
      <c r="F111" s="96"/>
      <c r="G111" s="5"/>
      <c r="H111" s="5">
        <f>H112</f>
        <v>284309.37</v>
      </c>
      <c r="I111" s="5">
        <f>I112</f>
        <v>794309.37</v>
      </c>
    </row>
    <row r="112" spans="1:9" s="32" customFormat="1" ht="31.5" x14ac:dyDescent="0.25">
      <c r="A112" s="4" t="s">
        <v>107</v>
      </c>
      <c r="B112" s="96" t="s">
        <v>3</v>
      </c>
      <c r="C112" s="96" t="s">
        <v>128</v>
      </c>
      <c r="D112" s="96" t="s">
        <v>128</v>
      </c>
      <c r="E112" s="99" t="s">
        <v>243</v>
      </c>
      <c r="F112" s="96">
        <v>200</v>
      </c>
      <c r="G112" s="5"/>
      <c r="H112" s="5">
        <v>284309.37</v>
      </c>
      <c r="I112" s="5">
        <v>794309.37</v>
      </c>
    </row>
    <row r="113" spans="1:9" s="32" customFormat="1" ht="47.25" x14ac:dyDescent="0.25">
      <c r="A113" s="4" t="s">
        <v>176</v>
      </c>
      <c r="B113" s="96" t="s">
        <v>3</v>
      </c>
      <c r="C113" s="96" t="s">
        <v>128</v>
      </c>
      <c r="D113" s="96" t="s">
        <v>128</v>
      </c>
      <c r="E113" s="99" t="s">
        <v>175</v>
      </c>
      <c r="F113" s="96"/>
      <c r="G113" s="5">
        <f>G114</f>
        <v>273420</v>
      </c>
      <c r="H113" s="5">
        <f>H114</f>
        <v>0</v>
      </c>
      <c r="I113" s="5"/>
    </row>
    <row r="114" spans="1:9" s="32" customFormat="1" ht="47.25" x14ac:dyDescent="0.25">
      <c r="A114" s="4" t="s">
        <v>106</v>
      </c>
      <c r="B114" s="96" t="s">
        <v>3</v>
      </c>
      <c r="C114" s="96" t="s">
        <v>128</v>
      </c>
      <c r="D114" s="96" t="s">
        <v>128</v>
      </c>
      <c r="E114" s="99" t="s">
        <v>175</v>
      </c>
      <c r="F114" s="96">
        <v>100</v>
      </c>
      <c r="G114" s="5">
        <v>273420</v>
      </c>
      <c r="H114" s="5"/>
      <c r="I114" s="5"/>
    </row>
    <row r="115" spans="1:9" s="29" customFormat="1" ht="15.75" x14ac:dyDescent="0.25">
      <c r="A115" s="96" t="s">
        <v>31</v>
      </c>
      <c r="B115" s="96" t="s">
        <v>3</v>
      </c>
      <c r="C115" s="96" t="s">
        <v>129</v>
      </c>
      <c r="D115" s="96" t="s">
        <v>120</v>
      </c>
      <c r="E115" s="96"/>
      <c r="F115" s="96"/>
      <c r="G115" s="5">
        <f>G118+G116</f>
        <v>44672421.060000002</v>
      </c>
      <c r="H115" s="5">
        <f>H118+H116</f>
        <v>1250000</v>
      </c>
      <c r="I115" s="5">
        <f t="shared" ref="I115" si="21">I118+I116</f>
        <v>1250000</v>
      </c>
    </row>
    <row r="116" spans="1:9" s="32" customFormat="1" ht="31.5" x14ac:dyDescent="0.25">
      <c r="A116" s="4" t="s">
        <v>161</v>
      </c>
      <c r="B116" s="96" t="s">
        <v>3</v>
      </c>
      <c r="C116" s="96" t="s">
        <v>129</v>
      </c>
      <c r="D116" s="96" t="s">
        <v>132</v>
      </c>
      <c r="E116" s="99" t="s">
        <v>162</v>
      </c>
      <c r="F116" s="96"/>
      <c r="G116" s="5">
        <f>G117</f>
        <v>44472421.060000002</v>
      </c>
      <c r="H116" s="5">
        <f>H117</f>
        <v>0</v>
      </c>
      <c r="I116" s="5">
        <f>I117</f>
        <v>0</v>
      </c>
    </row>
    <row r="117" spans="1:9" s="32" customFormat="1" ht="31.5" x14ac:dyDescent="0.25">
      <c r="A117" s="4" t="s">
        <v>107</v>
      </c>
      <c r="B117" s="96" t="s">
        <v>3</v>
      </c>
      <c r="C117" s="96" t="s">
        <v>129</v>
      </c>
      <c r="D117" s="96" t="s">
        <v>132</v>
      </c>
      <c r="E117" s="99" t="s">
        <v>162</v>
      </c>
      <c r="F117" s="96">
        <v>200</v>
      </c>
      <c r="G117" s="5">
        <v>44472421.060000002</v>
      </c>
      <c r="H117" s="5"/>
      <c r="I117" s="5"/>
    </row>
    <row r="118" spans="1:9" s="32" customFormat="1" ht="15.75" x14ac:dyDescent="0.25">
      <c r="A118" s="96" t="s">
        <v>14</v>
      </c>
      <c r="B118" s="96" t="s">
        <v>3</v>
      </c>
      <c r="C118" s="96" t="s">
        <v>129</v>
      </c>
      <c r="D118" s="96" t="s">
        <v>129</v>
      </c>
      <c r="E118" s="96"/>
      <c r="F118" s="96"/>
      <c r="G118" s="5">
        <f>G119+G121+G123</f>
        <v>200000</v>
      </c>
      <c r="H118" s="5">
        <f>H119+H121+H123</f>
        <v>1250000</v>
      </c>
      <c r="I118" s="5">
        <f t="shared" ref="I118" si="22">I119+I121+I123</f>
        <v>1250000</v>
      </c>
    </row>
    <row r="119" spans="1:9" s="29" customFormat="1" ht="31.5" x14ac:dyDescent="0.25">
      <c r="A119" s="99" t="s">
        <v>59</v>
      </c>
      <c r="B119" s="96" t="s">
        <v>3</v>
      </c>
      <c r="C119" s="96" t="s">
        <v>129</v>
      </c>
      <c r="D119" s="96" t="s">
        <v>129</v>
      </c>
      <c r="E119" s="99" t="s">
        <v>58</v>
      </c>
      <c r="F119" s="96"/>
      <c r="G119" s="5">
        <f>G120</f>
        <v>150000</v>
      </c>
      <c r="H119" s="5">
        <f>H120</f>
        <v>150000</v>
      </c>
      <c r="I119" s="5">
        <f>I120</f>
        <v>150000</v>
      </c>
    </row>
    <row r="120" spans="1:9" s="32" customFormat="1" ht="31.5" x14ac:dyDescent="0.25">
      <c r="A120" s="4" t="s">
        <v>107</v>
      </c>
      <c r="B120" s="96" t="s">
        <v>3</v>
      </c>
      <c r="C120" s="96" t="s">
        <v>129</v>
      </c>
      <c r="D120" s="96" t="s">
        <v>129</v>
      </c>
      <c r="E120" s="99" t="s">
        <v>58</v>
      </c>
      <c r="F120" s="96">
        <v>200</v>
      </c>
      <c r="G120" s="5">
        <v>150000</v>
      </c>
      <c r="H120" s="5">
        <v>150000</v>
      </c>
      <c r="I120" s="5">
        <v>150000</v>
      </c>
    </row>
    <row r="121" spans="1:9" s="29" customFormat="1" ht="31.5" x14ac:dyDescent="0.25">
      <c r="A121" s="99" t="s">
        <v>61</v>
      </c>
      <c r="B121" s="96" t="s">
        <v>3</v>
      </c>
      <c r="C121" s="96" t="s">
        <v>129</v>
      </c>
      <c r="D121" s="96" t="s">
        <v>129</v>
      </c>
      <c r="E121" s="99" t="s">
        <v>60</v>
      </c>
      <c r="F121" s="96"/>
      <c r="G121" s="17">
        <f>G122</f>
        <v>50000</v>
      </c>
      <c r="H121" s="17">
        <f>H122</f>
        <v>100000</v>
      </c>
      <c r="I121" s="17">
        <f>I122</f>
        <v>100000</v>
      </c>
    </row>
    <row r="122" spans="1:9" s="29" customFormat="1" ht="31.5" x14ac:dyDescent="0.25">
      <c r="A122" s="4" t="s">
        <v>107</v>
      </c>
      <c r="B122" s="96" t="s">
        <v>3</v>
      </c>
      <c r="C122" s="96" t="s">
        <v>129</v>
      </c>
      <c r="D122" s="96" t="s">
        <v>129</v>
      </c>
      <c r="E122" s="99" t="s">
        <v>60</v>
      </c>
      <c r="F122" s="96">
        <v>200</v>
      </c>
      <c r="G122" s="5">
        <v>50000</v>
      </c>
      <c r="H122" s="17">
        <v>100000</v>
      </c>
      <c r="I122" s="17">
        <v>100000</v>
      </c>
    </row>
    <row r="123" spans="1:9" s="32" customFormat="1" ht="47.25" x14ac:dyDescent="0.25">
      <c r="A123" s="150" t="s">
        <v>245</v>
      </c>
      <c r="B123" s="96" t="s">
        <v>3</v>
      </c>
      <c r="C123" s="96" t="s">
        <v>129</v>
      </c>
      <c r="D123" s="96" t="s">
        <v>129</v>
      </c>
      <c r="E123" s="99" t="s">
        <v>244</v>
      </c>
      <c r="F123" s="96"/>
      <c r="G123" s="5"/>
      <c r="H123" s="5">
        <f>H124</f>
        <v>1000000</v>
      </c>
      <c r="I123" s="5">
        <f t="shared" ref="I123" si="23">I124</f>
        <v>1000000</v>
      </c>
    </row>
    <row r="124" spans="1:9" s="32" customFormat="1" ht="31.5" x14ac:dyDescent="0.25">
      <c r="A124" s="4" t="s">
        <v>107</v>
      </c>
      <c r="B124" s="96" t="s">
        <v>3</v>
      </c>
      <c r="C124" s="96" t="s">
        <v>129</v>
      </c>
      <c r="D124" s="96" t="s">
        <v>129</v>
      </c>
      <c r="E124" s="99" t="s">
        <v>244</v>
      </c>
      <c r="F124" s="96">
        <v>200</v>
      </c>
      <c r="G124" s="5"/>
      <c r="H124" s="5">
        <v>1000000</v>
      </c>
      <c r="I124" s="5">
        <v>1000000</v>
      </c>
    </row>
    <row r="125" spans="1:9" s="29" customFormat="1" ht="15.75" x14ac:dyDescent="0.25">
      <c r="A125" s="96" t="s">
        <v>35</v>
      </c>
      <c r="B125" s="96" t="s">
        <v>3</v>
      </c>
      <c r="C125" s="96" t="s">
        <v>123</v>
      </c>
      <c r="D125" s="96" t="s">
        <v>120</v>
      </c>
      <c r="E125" s="96"/>
      <c r="F125" s="96"/>
      <c r="G125" s="5">
        <f>G126+G141</f>
        <v>14410700.579999998</v>
      </c>
      <c r="H125" s="5">
        <f>H126+H141</f>
        <v>14175152.92</v>
      </c>
      <c r="I125" s="5">
        <f>I126+I141</f>
        <v>14175152.92</v>
      </c>
    </row>
    <row r="126" spans="1:9" s="29" customFormat="1" ht="15.75" x14ac:dyDescent="0.25">
      <c r="A126" s="96" t="s">
        <v>23</v>
      </c>
      <c r="B126" s="96" t="s">
        <v>3</v>
      </c>
      <c r="C126" s="96" t="s">
        <v>123</v>
      </c>
      <c r="D126" s="96" t="s">
        <v>121</v>
      </c>
      <c r="E126" s="96"/>
      <c r="F126" s="96"/>
      <c r="G126" s="5">
        <f>G127+G131+G139+G135+G137</f>
        <v>13329958.119999997</v>
      </c>
      <c r="H126" s="5">
        <f>H127+H131+H139+H135</f>
        <v>13090214.029999999</v>
      </c>
      <c r="I126" s="5">
        <f t="shared" ref="I126" si="24">I127+I131+I139+I135</f>
        <v>13090214.029999999</v>
      </c>
    </row>
    <row r="127" spans="1:9" s="29" customFormat="1" ht="31.5" x14ac:dyDescent="0.25">
      <c r="A127" s="99" t="s">
        <v>53</v>
      </c>
      <c r="B127" s="96" t="s">
        <v>3</v>
      </c>
      <c r="C127" s="96" t="s">
        <v>123</v>
      </c>
      <c r="D127" s="96" t="s">
        <v>121</v>
      </c>
      <c r="E127" s="99" t="s">
        <v>62</v>
      </c>
      <c r="F127" s="96"/>
      <c r="G127" s="5">
        <f>G128+G129+G130</f>
        <v>11330373.469999999</v>
      </c>
      <c r="H127" s="5">
        <f>H128+H129+H130</f>
        <v>11237557.939999999</v>
      </c>
      <c r="I127" s="5">
        <f>I128+I129+I130</f>
        <v>11237557.939999999</v>
      </c>
    </row>
    <row r="128" spans="1:9" s="32" customFormat="1" ht="47.25" x14ac:dyDescent="0.25">
      <c r="A128" s="4" t="s">
        <v>106</v>
      </c>
      <c r="B128" s="96" t="s">
        <v>3</v>
      </c>
      <c r="C128" s="96" t="s">
        <v>123</v>
      </c>
      <c r="D128" s="96" t="s">
        <v>121</v>
      </c>
      <c r="E128" s="99" t="s">
        <v>62</v>
      </c>
      <c r="F128" s="96">
        <v>100</v>
      </c>
      <c r="G128" s="5">
        <v>10501921.609999999</v>
      </c>
      <c r="H128" s="5">
        <v>10446557.939999999</v>
      </c>
      <c r="I128" s="5">
        <v>10446557.939999999</v>
      </c>
    </row>
    <row r="129" spans="1:9" s="29" customFormat="1" ht="31.5" x14ac:dyDescent="0.25">
      <c r="A129" s="4" t="s">
        <v>107</v>
      </c>
      <c r="B129" s="96" t="s">
        <v>3</v>
      </c>
      <c r="C129" s="96" t="s">
        <v>123</v>
      </c>
      <c r="D129" s="96" t="s">
        <v>121</v>
      </c>
      <c r="E129" s="99" t="s">
        <v>62</v>
      </c>
      <c r="F129" s="96">
        <v>200</v>
      </c>
      <c r="G129" s="5">
        <v>818451.86</v>
      </c>
      <c r="H129" s="17">
        <v>788000</v>
      </c>
      <c r="I129" s="17">
        <v>788000</v>
      </c>
    </row>
    <row r="130" spans="1:9" s="32" customFormat="1" ht="15.75" x14ac:dyDescent="0.25">
      <c r="A130" s="4" t="s">
        <v>95</v>
      </c>
      <c r="B130" s="96" t="s">
        <v>3</v>
      </c>
      <c r="C130" s="96" t="s">
        <v>123</v>
      </c>
      <c r="D130" s="96" t="s">
        <v>121</v>
      </c>
      <c r="E130" s="99" t="s">
        <v>62</v>
      </c>
      <c r="F130" s="96">
        <v>800</v>
      </c>
      <c r="G130" s="5">
        <v>10000</v>
      </c>
      <c r="H130" s="17">
        <v>3000</v>
      </c>
      <c r="I130" s="17">
        <v>3000</v>
      </c>
    </row>
    <row r="131" spans="1:9" s="29" customFormat="1" ht="31.5" x14ac:dyDescent="0.25">
      <c r="A131" s="99" t="s">
        <v>53</v>
      </c>
      <c r="B131" s="96">
        <v>803</v>
      </c>
      <c r="C131" s="96" t="s">
        <v>123</v>
      </c>
      <c r="D131" s="96" t="s">
        <v>121</v>
      </c>
      <c r="E131" s="99" t="s">
        <v>102</v>
      </c>
      <c r="F131" s="96"/>
      <c r="G131" s="17">
        <f>G132+G133+G134</f>
        <v>1495979.79</v>
      </c>
      <c r="H131" s="17">
        <f>H132+H133+H134</f>
        <v>1413656.09</v>
      </c>
      <c r="I131" s="17">
        <f>I132+I133+I134</f>
        <v>1413656.09</v>
      </c>
    </row>
    <row r="132" spans="1:9" s="32" customFormat="1" ht="47.25" x14ac:dyDescent="0.25">
      <c r="A132" s="4" t="s">
        <v>106</v>
      </c>
      <c r="B132" s="96">
        <v>803</v>
      </c>
      <c r="C132" s="96" t="s">
        <v>123</v>
      </c>
      <c r="D132" s="96" t="s">
        <v>121</v>
      </c>
      <c r="E132" s="99" t="s">
        <v>102</v>
      </c>
      <c r="F132" s="96">
        <v>100</v>
      </c>
      <c r="G132" s="5">
        <v>1002779.79</v>
      </c>
      <c r="H132" s="17">
        <v>1054656.0900000001</v>
      </c>
      <c r="I132" s="17">
        <v>1054656.0900000001</v>
      </c>
    </row>
    <row r="133" spans="1:9" s="29" customFormat="1" ht="31.5" x14ac:dyDescent="0.25">
      <c r="A133" s="4" t="s">
        <v>107</v>
      </c>
      <c r="B133" s="96">
        <v>803</v>
      </c>
      <c r="C133" s="96" t="s">
        <v>123</v>
      </c>
      <c r="D133" s="96" t="s">
        <v>121</v>
      </c>
      <c r="E133" s="99" t="s">
        <v>102</v>
      </c>
      <c r="F133" s="96">
        <v>200</v>
      </c>
      <c r="G133" s="5">
        <v>427200</v>
      </c>
      <c r="H133" s="5">
        <v>283000</v>
      </c>
      <c r="I133" s="5">
        <v>283000</v>
      </c>
    </row>
    <row r="134" spans="1:9" s="32" customFormat="1" ht="15.75" x14ac:dyDescent="0.25">
      <c r="A134" s="4" t="s">
        <v>95</v>
      </c>
      <c r="B134" s="96">
        <v>803</v>
      </c>
      <c r="C134" s="96" t="s">
        <v>123</v>
      </c>
      <c r="D134" s="96" t="s">
        <v>121</v>
      </c>
      <c r="E134" s="99" t="s">
        <v>102</v>
      </c>
      <c r="F134" s="96">
        <v>800</v>
      </c>
      <c r="G134" s="5">
        <v>66000</v>
      </c>
      <c r="H134" s="17">
        <v>76000</v>
      </c>
      <c r="I134" s="17">
        <v>76000</v>
      </c>
    </row>
    <row r="135" spans="1:9" s="32" customFormat="1" ht="31.5" x14ac:dyDescent="0.25">
      <c r="A135" s="150" t="s">
        <v>233</v>
      </c>
      <c r="B135" s="96">
        <v>803</v>
      </c>
      <c r="C135" s="96" t="s">
        <v>123</v>
      </c>
      <c r="D135" s="96" t="s">
        <v>121</v>
      </c>
      <c r="E135" s="99" t="s">
        <v>246</v>
      </c>
      <c r="F135" s="96"/>
      <c r="G135" s="5"/>
      <c r="H135" s="17">
        <f>H136</f>
        <v>89000</v>
      </c>
      <c r="I135" s="17">
        <f t="shared" ref="I135" si="25">I136</f>
        <v>89000</v>
      </c>
    </row>
    <row r="136" spans="1:9" s="32" customFormat="1" ht="31.5" x14ac:dyDescent="0.25">
      <c r="A136" s="4" t="s">
        <v>107</v>
      </c>
      <c r="B136" s="96">
        <v>803</v>
      </c>
      <c r="C136" s="96" t="s">
        <v>123</v>
      </c>
      <c r="D136" s="96" t="s">
        <v>121</v>
      </c>
      <c r="E136" s="99" t="s">
        <v>246</v>
      </c>
      <c r="F136" s="96">
        <v>200</v>
      </c>
      <c r="G136" s="5"/>
      <c r="H136" s="17">
        <v>89000</v>
      </c>
      <c r="I136" s="17">
        <v>89000</v>
      </c>
    </row>
    <row r="137" spans="1:9" s="32" customFormat="1" ht="15.75" x14ac:dyDescent="0.25">
      <c r="A137" s="150" t="s">
        <v>291</v>
      </c>
      <c r="B137" s="96">
        <v>803</v>
      </c>
      <c r="C137" s="96" t="s">
        <v>123</v>
      </c>
      <c r="D137" s="96" t="s">
        <v>121</v>
      </c>
      <c r="E137" s="40" t="s">
        <v>290</v>
      </c>
      <c r="F137" s="96"/>
      <c r="G137" s="5">
        <f>G138</f>
        <v>107371.86</v>
      </c>
      <c r="H137" s="17"/>
      <c r="I137" s="17"/>
    </row>
    <row r="138" spans="1:9" s="32" customFormat="1" ht="31.5" x14ac:dyDescent="0.25">
      <c r="A138" s="4" t="s">
        <v>107</v>
      </c>
      <c r="B138" s="96">
        <v>803</v>
      </c>
      <c r="C138" s="96" t="s">
        <v>123</v>
      </c>
      <c r="D138" s="96" t="s">
        <v>121</v>
      </c>
      <c r="E138" s="40" t="s">
        <v>290</v>
      </c>
      <c r="F138" s="96">
        <v>200</v>
      </c>
      <c r="G138" s="5">
        <v>107371.86</v>
      </c>
      <c r="H138" s="17"/>
      <c r="I138" s="17"/>
    </row>
    <row r="139" spans="1:9" s="29" customFormat="1" ht="15.75" x14ac:dyDescent="0.25">
      <c r="A139" s="4" t="s">
        <v>172</v>
      </c>
      <c r="B139" s="96">
        <v>803</v>
      </c>
      <c r="C139" s="96" t="s">
        <v>123</v>
      </c>
      <c r="D139" s="96" t="s">
        <v>121</v>
      </c>
      <c r="E139" s="99" t="s">
        <v>171</v>
      </c>
      <c r="F139" s="96"/>
      <c r="G139" s="17">
        <f>G140</f>
        <v>396233</v>
      </c>
      <c r="H139" s="17">
        <f>H140</f>
        <v>350000</v>
      </c>
      <c r="I139" s="17">
        <f>I140</f>
        <v>350000</v>
      </c>
    </row>
    <row r="140" spans="1:9" s="32" customFormat="1" ht="31.5" x14ac:dyDescent="0.25">
      <c r="A140" s="4" t="s">
        <v>107</v>
      </c>
      <c r="B140" s="96">
        <v>803</v>
      </c>
      <c r="C140" s="96" t="s">
        <v>123</v>
      </c>
      <c r="D140" s="96" t="s">
        <v>121</v>
      </c>
      <c r="E140" s="99" t="s">
        <v>171</v>
      </c>
      <c r="F140" s="96">
        <v>200</v>
      </c>
      <c r="G140" s="5">
        <v>396233</v>
      </c>
      <c r="H140" s="17">
        <v>350000</v>
      </c>
      <c r="I140" s="17">
        <v>350000</v>
      </c>
    </row>
    <row r="141" spans="1:9" s="32" customFormat="1" ht="15.75" x14ac:dyDescent="0.25">
      <c r="A141" s="99" t="s">
        <v>16</v>
      </c>
      <c r="B141" s="96" t="s">
        <v>3</v>
      </c>
      <c r="C141" s="96" t="s">
        <v>123</v>
      </c>
      <c r="D141" s="96" t="s">
        <v>122</v>
      </c>
      <c r="E141" s="99"/>
      <c r="F141" s="96"/>
      <c r="G141" s="5">
        <f>G142+G146+G144+G148</f>
        <v>1080742.46</v>
      </c>
      <c r="H141" s="5">
        <f>H142+H146</f>
        <v>1084938.8900000001</v>
      </c>
      <c r="I141" s="5">
        <f t="shared" ref="I141" si="26">I142+I146</f>
        <v>1084938.8900000001</v>
      </c>
    </row>
    <row r="142" spans="1:9" s="29" customFormat="1" ht="31.5" x14ac:dyDescent="0.25">
      <c r="A142" s="150" t="s">
        <v>228</v>
      </c>
      <c r="B142" s="96" t="s">
        <v>3</v>
      </c>
      <c r="C142" s="96" t="s">
        <v>123</v>
      </c>
      <c r="D142" s="96" t="s">
        <v>122</v>
      </c>
      <c r="E142" s="99" t="s">
        <v>247</v>
      </c>
      <c r="F142" s="96"/>
      <c r="G142" s="5"/>
      <c r="H142" s="5">
        <f>H143</f>
        <v>699140.67</v>
      </c>
      <c r="I142" s="5">
        <f t="shared" ref="I142" si="27">I143</f>
        <v>699140.67</v>
      </c>
    </row>
    <row r="143" spans="1:9" s="29" customFormat="1" ht="47.25" x14ac:dyDescent="0.25">
      <c r="A143" s="4" t="s">
        <v>106</v>
      </c>
      <c r="B143" s="96" t="s">
        <v>3</v>
      </c>
      <c r="C143" s="96" t="s">
        <v>123</v>
      </c>
      <c r="D143" s="96" t="s">
        <v>122</v>
      </c>
      <c r="E143" s="99" t="s">
        <v>247</v>
      </c>
      <c r="F143" s="96">
        <v>100</v>
      </c>
      <c r="G143" s="5"/>
      <c r="H143" s="5">
        <v>699140.67</v>
      </c>
      <c r="I143" s="5">
        <v>699140.67</v>
      </c>
    </row>
    <row r="144" spans="1:9" s="29" customFormat="1" ht="31.5" x14ac:dyDescent="0.25">
      <c r="A144" s="150" t="s">
        <v>41</v>
      </c>
      <c r="B144" s="96" t="s">
        <v>3</v>
      </c>
      <c r="C144" s="96" t="s">
        <v>123</v>
      </c>
      <c r="D144" s="96" t="s">
        <v>122</v>
      </c>
      <c r="E144" s="40" t="s">
        <v>292</v>
      </c>
      <c r="F144" s="96"/>
      <c r="G144" s="5">
        <f>G145</f>
        <v>1035172.46</v>
      </c>
      <c r="H144" s="5"/>
      <c r="I144" s="5"/>
    </row>
    <row r="145" spans="1:23" s="29" customFormat="1" ht="47.25" x14ac:dyDescent="0.25">
      <c r="A145" s="4" t="s">
        <v>106</v>
      </c>
      <c r="B145" s="96" t="s">
        <v>3</v>
      </c>
      <c r="C145" s="96" t="s">
        <v>123</v>
      </c>
      <c r="D145" s="96" t="s">
        <v>122</v>
      </c>
      <c r="E145" s="40" t="s">
        <v>292</v>
      </c>
      <c r="F145" s="96">
        <v>100</v>
      </c>
      <c r="G145" s="5">
        <v>1035172.46</v>
      </c>
      <c r="H145" s="5"/>
      <c r="I145" s="5"/>
    </row>
    <row r="146" spans="1:23" s="32" customFormat="1" ht="31.5" x14ac:dyDescent="0.25">
      <c r="A146" s="150" t="s">
        <v>231</v>
      </c>
      <c r="B146" s="96" t="s">
        <v>3</v>
      </c>
      <c r="C146" s="96" t="s">
        <v>123</v>
      </c>
      <c r="D146" s="96" t="s">
        <v>122</v>
      </c>
      <c r="E146" s="99" t="s">
        <v>248</v>
      </c>
      <c r="F146" s="96"/>
      <c r="G146" s="5"/>
      <c r="H146" s="5">
        <f>H147</f>
        <v>385798.22</v>
      </c>
      <c r="I146" s="5">
        <f t="shared" ref="I146" si="28">I147</f>
        <v>385798.22</v>
      </c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</row>
    <row r="147" spans="1:23" s="29" customFormat="1" ht="47.25" x14ac:dyDescent="0.25">
      <c r="A147" s="4" t="s">
        <v>106</v>
      </c>
      <c r="B147" s="96" t="s">
        <v>3</v>
      </c>
      <c r="C147" s="96" t="s">
        <v>123</v>
      </c>
      <c r="D147" s="96" t="s">
        <v>122</v>
      </c>
      <c r="E147" s="99" t="s">
        <v>248</v>
      </c>
      <c r="F147" s="96">
        <v>100</v>
      </c>
      <c r="G147" s="5"/>
      <c r="H147" s="5">
        <v>385798.22</v>
      </c>
      <c r="I147" s="5">
        <v>385798.22</v>
      </c>
    </row>
    <row r="148" spans="1:23" s="29" customFormat="1" ht="47.25" x14ac:dyDescent="0.25">
      <c r="A148" s="150" t="s">
        <v>176</v>
      </c>
      <c r="B148" s="96" t="s">
        <v>3</v>
      </c>
      <c r="C148" s="96" t="s">
        <v>123</v>
      </c>
      <c r="D148" s="96" t="s">
        <v>122</v>
      </c>
      <c r="E148" s="40" t="s">
        <v>175</v>
      </c>
      <c r="F148" s="96"/>
      <c r="G148" s="5">
        <f>G149</f>
        <v>45570</v>
      </c>
      <c r="H148" s="5"/>
      <c r="I148" s="5"/>
    </row>
    <row r="149" spans="1:23" s="29" customFormat="1" ht="47.25" x14ac:dyDescent="0.25">
      <c r="A149" s="4" t="s">
        <v>106</v>
      </c>
      <c r="B149" s="96" t="s">
        <v>3</v>
      </c>
      <c r="C149" s="96" t="s">
        <v>123</v>
      </c>
      <c r="D149" s="96" t="s">
        <v>122</v>
      </c>
      <c r="E149" s="40" t="s">
        <v>175</v>
      </c>
      <c r="F149" s="96">
        <v>100</v>
      </c>
      <c r="G149" s="5">
        <v>45570</v>
      </c>
      <c r="H149" s="5"/>
      <c r="I149" s="5"/>
    </row>
    <row r="150" spans="1:23" s="29" customFormat="1" ht="15.75" x14ac:dyDescent="0.25">
      <c r="A150" s="96" t="s">
        <v>36</v>
      </c>
      <c r="B150" s="96" t="s">
        <v>3</v>
      </c>
      <c r="C150" s="96" t="s">
        <v>133</v>
      </c>
      <c r="D150" s="96" t="s">
        <v>120</v>
      </c>
      <c r="E150" s="96"/>
      <c r="F150" s="96"/>
      <c r="G150" s="5">
        <f>G151+G155+G158</f>
        <v>1856833.67</v>
      </c>
      <c r="H150" s="5">
        <f>H151+H155</f>
        <v>2834210</v>
      </c>
      <c r="I150" s="5">
        <f>I151+I155</f>
        <v>2834210</v>
      </c>
      <c r="V150" s="28">
        <f>G151+G154</f>
        <v>1856833.67</v>
      </c>
      <c r="W150" s="28">
        <f>V150-G150</f>
        <v>0</v>
      </c>
    </row>
    <row r="151" spans="1:23" s="29" customFormat="1" ht="15.75" x14ac:dyDescent="0.25">
      <c r="A151" s="96" t="s">
        <v>17</v>
      </c>
      <c r="B151" s="96" t="s">
        <v>3</v>
      </c>
      <c r="C151" s="96" t="s">
        <v>133</v>
      </c>
      <c r="D151" s="96" t="s">
        <v>121</v>
      </c>
      <c r="E151" s="96"/>
      <c r="F151" s="96"/>
      <c r="G151" s="5">
        <f t="shared" ref="G151:I152" si="29">G152</f>
        <v>737200.67</v>
      </c>
      <c r="H151" s="5">
        <f t="shared" si="29"/>
        <v>1700000</v>
      </c>
      <c r="I151" s="5">
        <f t="shared" si="29"/>
        <v>1700000</v>
      </c>
    </row>
    <row r="152" spans="1:23" s="29" customFormat="1" ht="31.5" x14ac:dyDescent="0.25">
      <c r="A152" s="99" t="s">
        <v>64</v>
      </c>
      <c r="B152" s="96" t="s">
        <v>3</v>
      </c>
      <c r="C152" s="96" t="s">
        <v>133</v>
      </c>
      <c r="D152" s="96" t="s">
        <v>121</v>
      </c>
      <c r="E152" s="99" t="s">
        <v>63</v>
      </c>
      <c r="F152" s="96"/>
      <c r="G152" s="5">
        <f>G153</f>
        <v>737200.67</v>
      </c>
      <c r="H152" s="5">
        <f t="shared" si="29"/>
        <v>1700000</v>
      </c>
      <c r="I152" s="5">
        <f t="shared" si="29"/>
        <v>1700000</v>
      </c>
    </row>
    <row r="153" spans="1:23" s="29" customFormat="1" ht="15.75" x14ac:dyDescent="0.25">
      <c r="A153" s="4" t="s">
        <v>112</v>
      </c>
      <c r="B153" s="96" t="s">
        <v>3</v>
      </c>
      <c r="C153" s="96" t="s">
        <v>133</v>
      </c>
      <c r="D153" s="96" t="s">
        <v>121</v>
      </c>
      <c r="E153" s="99" t="s">
        <v>63</v>
      </c>
      <c r="F153" s="96">
        <v>300</v>
      </c>
      <c r="G153" s="5">
        <v>737200.67</v>
      </c>
      <c r="H153" s="17">
        <v>1700000</v>
      </c>
      <c r="I153" s="17">
        <v>1700000</v>
      </c>
    </row>
    <row r="154" spans="1:23" s="29" customFormat="1" ht="15.75" x14ac:dyDescent="0.25">
      <c r="A154" s="4"/>
      <c r="B154" s="96" t="s">
        <v>3</v>
      </c>
      <c r="C154" s="96" t="s">
        <v>133</v>
      </c>
      <c r="D154" s="96" t="s">
        <v>131</v>
      </c>
      <c r="E154" s="99"/>
      <c r="F154" s="96"/>
      <c r="G154" s="5">
        <f>G155+G158</f>
        <v>1119633</v>
      </c>
      <c r="H154" s="5">
        <f t="shared" ref="H154:I154" si="30">H155+H158</f>
        <v>1134210</v>
      </c>
      <c r="I154" s="5">
        <f t="shared" si="30"/>
        <v>1134210</v>
      </c>
    </row>
    <row r="155" spans="1:23" s="38" customFormat="1" ht="31.5" x14ac:dyDescent="0.25">
      <c r="A155" s="99" t="s">
        <v>66</v>
      </c>
      <c r="B155" s="96" t="s">
        <v>3</v>
      </c>
      <c r="C155" s="96" t="s">
        <v>133</v>
      </c>
      <c r="D155" s="96" t="s">
        <v>131</v>
      </c>
      <c r="E155" s="99" t="s">
        <v>65</v>
      </c>
      <c r="F155" s="96"/>
      <c r="G155" s="5">
        <f>G156+G157</f>
        <v>1074063</v>
      </c>
      <c r="H155" s="5">
        <f>H156+H157+H158</f>
        <v>1134210</v>
      </c>
      <c r="I155" s="5">
        <f>I156+I157+I158</f>
        <v>1134210</v>
      </c>
    </row>
    <row r="156" spans="1:23" s="29" customFormat="1" ht="47.25" x14ac:dyDescent="0.25">
      <c r="A156" s="4" t="s">
        <v>106</v>
      </c>
      <c r="B156" s="96" t="s">
        <v>3</v>
      </c>
      <c r="C156" s="96" t="s">
        <v>133</v>
      </c>
      <c r="D156" s="96" t="s">
        <v>131</v>
      </c>
      <c r="E156" s="99" t="s">
        <v>65</v>
      </c>
      <c r="F156" s="96">
        <v>100</v>
      </c>
      <c r="G156" s="5">
        <v>899624.32</v>
      </c>
      <c r="H156" s="5">
        <v>946650.35</v>
      </c>
      <c r="I156" s="5">
        <v>946650.35</v>
      </c>
    </row>
    <row r="157" spans="1:23" s="29" customFormat="1" ht="31.5" x14ac:dyDescent="0.25">
      <c r="A157" s="4" t="s">
        <v>107</v>
      </c>
      <c r="B157" s="96" t="s">
        <v>3</v>
      </c>
      <c r="C157" s="96" t="s">
        <v>133</v>
      </c>
      <c r="D157" s="96" t="s">
        <v>131</v>
      </c>
      <c r="E157" s="99" t="s">
        <v>65</v>
      </c>
      <c r="F157" s="96">
        <v>200</v>
      </c>
      <c r="G157" s="5">
        <v>174438.68</v>
      </c>
      <c r="H157" s="5">
        <v>187559.65</v>
      </c>
      <c r="I157" s="5">
        <v>187559.65</v>
      </c>
    </row>
    <row r="158" spans="1:23" s="37" customFormat="1" ht="47.25" x14ac:dyDescent="0.25">
      <c r="A158" s="4" t="s">
        <v>176</v>
      </c>
      <c r="B158" s="96" t="s">
        <v>3</v>
      </c>
      <c r="C158" s="96" t="s">
        <v>133</v>
      </c>
      <c r="D158" s="96" t="s">
        <v>131</v>
      </c>
      <c r="E158" s="99" t="s">
        <v>175</v>
      </c>
      <c r="F158" s="96"/>
      <c r="G158" s="5">
        <f>G159</f>
        <v>45570</v>
      </c>
      <c r="H158" s="5">
        <f>H159</f>
        <v>0</v>
      </c>
      <c r="I158" s="5"/>
    </row>
    <row r="159" spans="1:23" s="32" customFormat="1" ht="47.25" x14ac:dyDescent="0.25">
      <c r="A159" s="4" t="s">
        <v>106</v>
      </c>
      <c r="B159" s="96" t="s">
        <v>3</v>
      </c>
      <c r="C159" s="96" t="s">
        <v>133</v>
      </c>
      <c r="D159" s="96" t="s">
        <v>131</v>
      </c>
      <c r="E159" s="99" t="s">
        <v>175</v>
      </c>
      <c r="F159" s="96">
        <v>100</v>
      </c>
      <c r="G159" s="5">
        <v>45570</v>
      </c>
      <c r="H159" s="5"/>
      <c r="I159" s="5"/>
    </row>
    <row r="160" spans="1:23" s="29" customFormat="1" ht="15.75" x14ac:dyDescent="0.25">
      <c r="A160" s="96" t="s">
        <v>37</v>
      </c>
      <c r="B160" s="96" t="s">
        <v>3</v>
      </c>
      <c r="C160" s="96" t="s">
        <v>124</v>
      </c>
      <c r="D160" s="96" t="s">
        <v>120</v>
      </c>
      <c r="E160" s="96"/>
      <c r="F160" s="96"/>
      <c r="G160" s="5">
        <f>G161+G168+G175+G178+G180</f>
        <v>35027332.269999996</v>
      </c>
      <c r="H160" s="5">
        <f>H161+H168+H175</f>
        <v>35509318.440000005</v>
      </c>
      <c r="I160" s="5">
        <f t="shared" ref="I160" si="31">I161+I168+I175</f>
        <v>34509318.439999998</v>
      </c>
    </row>
    <row r="161" spans="1:9" s="29" customFormat="1" ht="15.75" x14ac:dyDescent="0.25">
      <c r="A161" s="96" t="s">
        <v>28</v>
      </c>
      <c r="B161" s="96" t="s">
        <v>3</v>
      </c>
      <c r="C161" s="96" t="s">
        <v>124</v>
      </c>
      <c r="D161" s="96" t="s">
        <v>132</v>
      </c>
      <c r="E161" s="96"/>
      <c r="F161" s="96"/>
      <c r="G161" s="5">
        <f>G162+G166</f>
        <v>21658213.710000001</v>
      </c>
      <c r="H161" s="5">
        <f>H162+H166</f>
        <v>21205322.009999998</v>
      </c>
      <c r="I161" s="5">
        <f t="shared" ref="I161" si="32">I162+I166</f>
        <v>20205322.009999998</v>
      </c>
    </row>
    <row r="162" spans="1:9" s="29" customFormat="1" ht="15.75" x14ac:dyDescent="0.25">
      <c r="A162" s="96" t="s">
        <v>53</v>
      </c>
      <c r="B162" s="96">
        <v>803</v>
      </c>
      <c r="C162" s="96" t="s">
        <v>124</v>
      </c>
      <c r="D162" s="96" t="s">
        <v>132</v>
      </c>
      <c r="E162" s="99" t="s">
        <v>99</v>
      </c>
      <c r="F162" s="96"/>
      <c r="G162" s="5">
        <f>G163+G164+G165</f>
        <v>21658213.710000001</v>
      </c>
      <c r="H162" s="5">
        <f>H163+H164+H165</f>
        <v>19240322.009999998</v>
      </c>
      <c r="I162" s="5">
        <f t="shared" ref="I162" si="33">I163+I164+I165</f>
        <v>18120322.009999998</v>
      </c>
    </row>
    <row r="163" spans="1:9" s="32" customFormat="1" ht="54.75" customHeight="1" x14ac:dyDescent="0.25">
      <c r="A163" s="4" t="s">
        <v>106</v>
      </c>
      <c r="B163" s="96">
        <v>803</v>
      </c>
      <c r="C163" s="96" t="s">
        <v>124</v>
      </c>
      <c r="D163" s="96" t="s">
        <v>132</v>
      </c>
      <c r="E163" s="99" t="s">
        <v>99</v>
      </c>
      <c r="F163" s="96">
        <v>100</v>
      </c>
      <c r="G163" s="5">
        <v>12050213.710000001</v>
      </c>
      <c r="H163" s="5">
        <v>13068322.01</v>
      </c>
      <c r="I163" s="5">
        <v>13068322.01</v>
      </c>
    </row>
    <row r="164" spans="1:9" s="29" customFormat="1" ht="31.5" x14ac:dyDescent="0.25">
      <c r="A164" s="4" t="s">
        <v>107</v>
      </c>
      <c r="B164" s="96">
        <v>803</v>
      </c>
      <c r="C164" s="96" t="s">
        <v>124</v>
      </c>
      <c r="D164" s="96" t="s">
        <v>132</v>
      </c>
      <c r="E164" s="99" t="s">
        <v>99</v>
      </c>
      <c r="F164" s="96">
        <v>200</v>
      </c>
      <c r="G164" s="5">
        <v>6200000</v>
      </c>
      <c r="H164" s="17">
        <v>2902000</v>
      </c>
      <c r="I164" s="17">
        <v>1882000</v>
      </c>
    </row>
    <row r="165" spans="1:9" s="29" customFormat="1" ht="15.75" x14ac:dyDescent="0.25">
      <c r="A165" s="4" t="s">
        <v>95</v>
      </c>
      <c r="B165" s="96">
        <v>803</v>
      </c>
      <c r="C165" s="96" t="s">
        <v>124</v>
      </c>
      <c r="D165" s="96" t="s">
        <v>132</v>
      </c>
      <c r="E165" s="99" t="s">
        <v>99</v>
      </c>
      <c r="F165" s="96">
        <v>800</v>
      </c>
      <c r="G165" s="5">
        <v>3408000</v>
      </c>
      <c r="H165" s="17">
        <v>3270000</v>
      </c>
      <c r="I165" s="17">
        <v>3170000</v>
      </c>
    </row>
    <row r="166" spans="1:9" s="29" customFormat="1" ht="31.5" x14ac:dyDescent="0.25">
      <c r="A166" s="150" t="s">
        <v>233</v>
      </c>
      <c r="B166" s="96">
        <v>803</v>
      </c>
      <c r="C166" s="96" t="s">
        <v>124</v>
      </c>
      <c r="D166" s="96" t="s">
        <v>132</v>
      </c>
      <c r="E166" s="99" t="s">
        <v>249</v>
      </c>
      <c r="F166" s="96"/>
      <c r="G166" s="5"/>
      <c r="H166" s="17">
        <f>H167</f>
        <v>1965000</v>
      </c>
      <c r="I166" s="17">
        <f t="shared" ref="I166" si="34">I167</f>
        <v>2085000</v>
      </c>
    </row>
    <row r="167" spans="1:9" s="29" customFormat="1" ht="31.5" x14ac:dyDescent="0.25">
      <c r="A167" s="4" t="s">
        <v>107</v>
      </c>
      <c r="B167" s="96">
        <v>803</v>
      </c>
      <c r="C167" s="96" t="s">
        <v>124</v>
      </c>
      <c r="D167" s="96" t="s">
        <v>132</v>
      </c>
      <c r="E167" s="99" t="s">
        <v>249</v>
      </c>
      <c r="F167" s="96">
        <v>200</v>
      </c>
      <c r="G167" s="5"/>
      <c r="H167" s="17">
        <v>1965000</v>
      </c>
      <c r="I167" s="17">
        <v>2085000</v>
      </c>
    </row>
    <row r="168" spans="1:9" s="32" customFormat="1" ht="15.75" x14ac:dyDescent="0.25">
      <c r="A168" s="99" t="s">
        <v>217</v>
      </c>
      <c r="B168" s="96">
        <v>803</v>
      </c>
      <c r="C168" s="96" t="s">
        <v>124</v>
      </c>
      <c r="D168" s="96" t="s">
        <v>126</v>
      </c>
      <c r="E168" s="99"/>
      <c r="F168" s="96"/>
      <c r="G168" s="17">
        <f>G169+G173</f>
        <v>12221188.939999999</v>
      </c>
      <c r="H168" s="17">
        <f>H169+H173</f>
        <v>13138690.550000001</v>
      </c>
      <c r="I168" s="17">
        <f t="shared" ref="I168" si="35">I169+I173</f>
        <v>13138690.550000001</v>
      </c>
    </row>
    <row r="169" spans="1:9" s="32" customFormat="1" ht="31.5" x14ac:dyDescent="0.25">
      <c r="A169" s="150" t="s">
        <v>53</v>
      </c>
      <c r="B169" s="96">
        <v>803</v>
      </c>
      <c r="C169" s="96" t="s">
        <v>124</v>
      </c>
      <c r="D169" s="96" t="s">
        <v>126</v>
      </c>
      <c r="E169" s="99" t="s">
        <v>99</v>
      </c>
      <c r="F169" s="96"/>
      <c r="G169" s="17">
        <f>G170+G171+G172</f>
        <v>12221188.939999999</v>
      </c>
      <c r="H169" s="17">
        <f>H170+H171+H172</f>
        <v>12598690.550000001</v>
      </c>
      <c r="I169" s="17">
        <f t="shared" ref="I169" si="36">I170+I171+I172</f>
        <v>12598690.550000001</v>
      </c>
    </row>
    <row r="170" spans="1:9" s="29" customFormat="1" ht="47.25" x14ac:dyDescent="0.25">
      <c r="A170" s="4" t="s">
        <v>106</v>
      </c>
      <c r="B170" s="96">
        <v>803</v>
      </c>
      <c r="C170" s="96" t="s">
        <v>124</v>
      </c>
      <c r="D170" s="96" t="s">
        <v>126</v>
      </c>
      <c r="E170" s="99" t="s">
        <v>99</v>
      </c>
      <c r="F170" s="96">
        <v>100</v>
      </c>
      <c r="G170" s="5">
        <v>10469113.939999999</v>
      </c>
      <c r="H170" s="5">
        <v>11218690.550000001</v>
      </c>
      <c r="I170" s="5">
        <v>11218690.550000001</v>
      </c>
    </row>
    <row r="171" spans="1:9" s="29" customFormat="1" ht="31.5" x14ac:dyDescent="0.25">
      <c r="A171" s="4" t="s">
        <v>107</v>
      </c>
      <c r="B171" s="96">
        <v>803</v>
      </c>
      <c r="C171" s="96" t="s">
        <v>124</v>
      </c>
      <c r="D171" s="96" t="s">
        <v>126</v>
      </c>
      <c r="E171" s="99" t="s">
        <v>99</v>
      </c>
      <c r="F171" s="96">
        <v>200</v>
      </c>
      <c r="G171" s="5">
        <v>1167401</v>
      </c>
      <c r="H171" s="5">
        <v>780000</v>
      </c>
      <c r="I171" s="5">
        <v>780000</v>
      </c>
    </row>
    <row r="172" spans="1:9" s="29" customFormat="1" ht="15.75" x14ac:dyDescent="0.25">
      <c r="A172" s="4" t="s">
        <v>95</v>
      </c>
      <c r="B172" s="96">
        <v>803</v>
      </c>
      <c r="C172" s="96" t="s">
        <v>124</v>
      </c>
      <c r="D172" s="96" t="s">
        <v>126</v>
      </c>
      <c r="E172" s="99" t="s">
        <v>99</v>
      </c>
      <c r="F172" s="96">
        <v>800</v>
      </c>
      <c r="G172" s="5">
        <v>584674</v>
      </c>
      <c r="H172" s="5">
        <v>600000</v>
      </c>
      <c r="I172" s="5">
        <v>600000</v>
      </c>
    </row>
    <row r="173" spans="1:9" s="29" customFormat="1" ht="31.5" x14ac:dyDescent="0.25">
      <c r="A173" s="150" t="s">
        <v>233</v>
      </c>
      <c r="B173" s="96">
        <v>803</v>
      </c>
      <c r="C173" s="96" t="s">
        <v>124</v>
      </c>
      <c r="D173" s="96" t="s">
        <v>126</v>
      </c>
      <c r="E173" s="99" t="s">
        <v>249</v>
      </c>
      <c r="F173" s="96"/>
      <c r="G173" s="5"/>
      <c r="H173" s="5">
        <f>H174</f>
        <v>540000</v>
      </c>
      <c r="I173" s="5">
        <f t="shared" ref="I173" si="37">I174</f>
        <v>540000</v>
      </c>
    </row>
    <row r="174" spans="1:9" s="29" customFormat="1" ht="31.5" x14ac:dyDescent="0.25">
      <c r="A174" s="4" t="s">
        <v>107</v>
      </c>
      <c r="B174" s="96">
        <v>803</v>
      </c>
      <c r="C174" s="96" t="s">
        <v>124</v>
      </c>
      <c r="D174" s="96" t="s">
        <v>126</v>
      </c>
      <c r="E174" s="99" t="s">
        <v>249</v>
      </c>
      <c r="F174" s="96">
        <v>200</v>
      </c>
      <c r="G174" s="5"/>
      <c r="H174" s="5">
        <v>540000</v>
      </c>
      <c r="I174" s="5">
        <v>540000</v>
      </c>
    </row>
    <row r="175" spans="1:9" s="32" customFormat="1" ht="15.75" x14ac:dyDescent="0.25">
      <c r="A175" s="96" t="s">
        <v>29</v>
      </c>
      <c r="B175" s="96" t="s">
        <v>3</v>
      </c>
      <c r="C175" s="96" t="s">
        <v>124</v>
      </c>
      <c r="D175" s="96" t="s">
        <v>128</v>
      </c>
      <c r="E175" s="96"/>
      <c r="F175" s="96"/>
      <c r="G175" s="5">
        <f>G176</f>
        <v>0</v>
      </c>
      <c r="H175" s="5">
        <f>H176+H181</f>
        <v>1165305.8799999999</v>
      </c>
      <c r="I175" s="5">
        <f>I176+I181</f>
        <v>1165305.8799999999</v>
      </c>
    </row>
    <row r="176" spans="1:9" s="29" customFormat="1" ht="31.5" x14ac:dyDescent="0.25">
      <c r="A176" s="150" t="s">
        <v>228</v>
      </c>
      <c r="B176" s="96" t="s">
        <v>3</v>
      </c>
      <c r="C176" s="96" t="s">
        <v>124</v>
      </c>
      <c r="D176" s="96" t="s">
        <v>128</v>
      </c>
      <c r="E176" s="99" t="s">
        <v>250</v>
      </c>
      <c r="F176" s="96"/>
      <c r="G176" s="5"/>
      <c r="H176" s="5">
        <f>H177</f>
        <v>1165305.8799999999</v>
      </c>
      <c r="I176" s="5">
        <f>I177</f>
        <v>1165305.8799999999</v>
      </c>
    </row>
    <row r="177" spans="1:9" s="32" customFormat="1" ht="47.25" x14ac:dyDescent="0.25">
      <c r="A177" s="4" t="s">
        <v>106</v>
      </c>
      <c r="B177" s="96" t="s">
        <v>3</v>
      </c>
      <c r="C177" s="96" t="s">
        <v>124</v>
      </c>
      <c r="D177" s="96" t="s">
        <v>128</v>
      </c>
      <c r="E177" s="99" t="s">
        <v>250</v>
      </c>
      <c r="F177" s="96">
        <v>100</v>
      </c>
      <c r="G177" s="5"/>
      <c r="H177" s="5">
        <v>1165305.8799999999</v>
      </c>
      <c r="I177" s="5">
        <v>1165305.8799999999</v>
      </c>
    </row>
    <row r="178" spans="1:9" s="32" customFormat="1" ht="31.5" x14ac:dyDescent="0.25">
      <c r="A178" s="150" t="s">
        <v>41</v>
      </c>
      <c r="B178" s="96" t="s">
        <v>3</v>
      </c>
      <c r="C178" s="96" t="s">
        <v>124</v>
      </c>
      <c r="D178" s="96" t="s">
        <v>128</v>
      </c>
      <c r="E178" s="40" t="s">
        <v>293</v>
      </c>
      <c r="F178" s="96"/>
      <c r="G178" s="5">
        <f>G179</f>
        <v>1102359.6200000001</v>
      </c>
      <c r="H178" s="5"/>
      <c r="I178" s="5"/>
    </row>
    <row r="179" spans="1:9" s="32" customFormat="1" ht="47.25" x14ac:dyDescent="0.25">
      <c r="A179" s="4" t="s">
        <v>106</v>
      </c>
      <c r="B179" s="96" t="s">
        <v>3</v>
      </c>
      <c r="C179" s="96" t="s">
        <v>124</v>
      </c>
      <c r="D179" s="96" t="s">
        <v>128</v>
      </c>
      <c r="E179" s="40" t="s">
        <v>293</v>
      </c>
      <c r="F179" s="96">
        <v>100</v>
      </c>
      <c r="G179" s="5">
        <v>1102359.6200000001</v>
      </c>
      <c r="H179" s="5"/>
      <c r="I179" s="5"/>
    </row>
    <row r="180" spans="1:9" s="32" customFormat="1" ht="47.25" x14ac:dyDescent="0.25">
      <c r="A180" s="4" t="s">
        <v>176</v>
      </c>
      <c r="B180" s="96" t="s">
        <v>3</v>
      </c>
      <c r="C180" s="96" t="s">
        <v>124</v>
      </c>
      <c r="D180" s="96" t="s">
        <v>128</v>
      </c>
      <c r="E180" s="99" t="s">
        <v>175</v>
      </c>
      <c r="F180" s="96"/>
      <c r="G180" s="5">
        <f>G181</f>
        <v>45570</v>
      </c>
      <c r="H180" s="5">
        <f>H181</f>
        <v>0</v>
      </c>
      <c r="I180" s="5"/>
    </row>
    <row r="181" spans="1:9" s="32" customFormat="1" ht="47.25" x14ac:dyDescent="0.25">
      <c r="A181" s="4" t="s">
        <v>106</v>
      </c>
      <c r="B181" s="96" t="s">
        <v>3</v>
      </c>
      <c r="C181" s="96" t="s">
        <v>124</v>
      </c>
      <c r="D181" s="96" t="s">
        <v>128</v>
      </c>
      <c r="E181" s="99" t="s">
        <v>175</v>
      </c>
      <c r="F181" s="96">
        <v>100</v>
      </c>
      <c r="G181" s="5">
        <v>45570</v>
      </c>
      <c r="H181" s="5"/>
      <c r="I181" s="5"/>
    </row>
    <row r="182" spans="1:9" s="32" customFormat="1" ht="15.75" x14ac:dyDescent="0.25">
      <c r="A182" s="96" t="s">
        <v>38</v>
      </c>
      <c r="B182" s="96" t="s">
        <v>3</v>
      </c>
      <c r="C182" s="96" t="s">
        <v>130</v>
      </c>
      <c r="D182" s="96" t="s">
        <v>120</v>
      </c>
      <c r="E182" s="96"/>
      <c r="F182" s="96"/>
      <c r="G182" s="5">
        <f t="shared" ref="G182:I183" si="38">G183</f>
        <v>5693643.6799999997</v>
      </c>
      <c r="H182" s="5">
        <f t="shared" si="38"/>
        <v>5909322.7200000007</v>
      </c>
      <c r="I182" s="5">
        <f t="shared" si="38"/>
        <v>5909322.7200000007</v>
      </c>
    </row>
    <row r="183" spans="1:9" s="29" customFormat="1" ht="15.75" x14ac:dyDescent="0.25">
      <c r="A183" s="96" t="s">
        <v>20</v>
      </c>
      <c r="B183" s="96" t="s">
        <v>3</v>
      </c>
      <c r="C183" s="96" t="s">
        <v>130</v>
      </c>
      <c r="D183" s="96" t="s">
        <v>132</v>
      </c>
      <c r="E183" s="96"/>
      <c r="F183" s="96"/>
      <c r="G183" s="5">
        <f>G184</f>
        <v>5693643.6799999997</v>
      </c>
      <c r="H183" s="5">
        <f>H184</f>
        <v>5909322.7200000007</v>
      </c>
      <c r="I183" s="5">
        <f t="shared" si="38"/>
        <v>5909322.7200000007</v>
      </c>
    </row>
    <row r="184" spans="1:9" s="32" customFormat="1" ht="31.5" x14ac:dyDescent="0.25">
      <c r="A184" s="99" t="s">
        <v>53</v>
      </c>
      <c r="B184" s="96" t="s">
        <v>3</v>
      </c>
      <c r="C184" s="96" t="s">
        <v>130</v>
      </c>
      <c r="D184" s="96" t="s">
        <v>132</v>
      </c>
      <c r="E184" s="99" t="s">
        <v>67</v>
      </c>
      <c r="F184" s="96"/>
      <c r="G184" s="5">
        <f>G185+G186+G187</f>
        <v>5693643.6799999997</v>
      </c>
      <c r="H184" s="5">
        <f>H185+H186+H187</f>
        <v>5909322.7200000007</v>
      </c>
      <c r="I184" s="5">
        <f>I185+I186+I187</f>
        <v>5909322.7200000007</v>
      </c>
    </row>
    <row r="185" spans="1:9" s="29" customFormat="1" ht="47.25" x14ac:dyDescent="0.25">
      <c r="A185" s="4" t="s">
        <v>106</v>
      </c>
      <c r="B185" s="96" t="s">
        <v>3</v>
      </c>
      <c r="C185" s="96" t="s">
        <v>130</v>
      </c>
      <c r="D185" s="96" t="s">
        <v>132</v>
      </c>
      <c r="E185" s="99" t="s">
        <v>67</v>
      </c>
      <c r="F185" s="96">
        <v>100</v>
      </c>
      <c r="G185" s="5">
        <v>3881598.58</v>
      </c>
      <c r="H185" s="5">
        <v>4141022.72</v>
      </c>
      <c r="I185" s="5">
        <v>4141022.72</v>
      </c>
    </row>
    <row r="186" spans="1:9" s="32" customFormat="1" ht="31.5" x14ac:dyDescent="0.25">
      <c r="A186" s="4" t="s">
        <v>107</v>
      </c>
      <c r="B186" s="96" t="s">
        <v>3</v>
      </c>
      <c r="C186" s="96" t="s">
        <v>130</v>
      </c>
      <c r="D186" s="96" t="s">
        <v>132</v>
      </c>
      <c r="E186" s="99" t="s">
        <v>67</v>
      </c>
      <c r="F186" s="96">
        <v>200</v>
      </c>
      <c r="G186" s="5">
        <v>1808745.1</v>
      </c>
      <c r="H186" s="17">
        <v>1765000</v>
      </c>
      <c r="I186" s="17">
        <v>1765000</v>
      </c>
    </row>
    <row r="187" spans="1:9" s="32" customFormat="1" ht="15.75" x14ac:dyDescent="0.25">
      <c r="A187" s="4" t="s">
        <v>95</v>
      </c>
      <c r="B187" s="96" t="s">
        <v>3</v>
      </c>
      <c r="C187" s="96" t="s">
        <v>130</v>
      </c>
      <c r="D187" s="96" t="s">
        <v>132</v>
      </c>
      <c r="E187" s="99" t="s">
        <v>67</v>
      </c>
      <c r="F187" s="96">
        <v>800</v>
      </c>
      <c r="G187" s="5">
        <v>3300</v>
      </c>
      <c r="H187" s="17">
        <v>3300</v>
      </c>
      <c r="I187" s="17">
        <v>3300</v>
      </c>
    </row>
    <row r="188" spans="1:9" s="29" customFormat="1" ht="47.25" x14ac:dyDescent="0.25">
      <c r="A188" s="4" t="s">
        <v>90</v>
      </c>
      <c r="B188" s="96" t="s">
        <v>5</v>
      </c>
      <c r="C188" s="96"/>
      <c r="D188" s="96"/>
      <c r="E188" s="96"/>
      <c r="F188" s="96"/>
      <c r="G188" s="5">
        <f>G189</f>
        <v>3641883.61</v>
      </c>
      <c r="H188" s="5">
        <f>H189</f>
        <v>3747333.12</v>
      </c>
      <c r="I188" s="5">
        <f t="shared" ref="I188" si="39">I189</f>
        <v>3747333.12</v>
      </c>
    </row>
    <row r="189" spans="1:9" s="29" customFormat="1" ht="15.75" x14ac:dyDescent="0.25">
      <c r="A189" s="96" t="s">
        <v>32</v>
      </c>
      <c r="B189" s="96" t="s">
        <v>5</v>
      </c>
      <c r="C189" s="96" t="s">
        <v>121</v>
      </c>
      <c r="D189" s="96" t="s">
        <v>120</v>
      </c>
      <c r="E189" s="96"/>
      <c r="F189" s="96"/>
      <c r="G189" s="5">
        <f>G191+G193+G195+G199</f>
        <v>3641883.61</v>
      </c>
      <c r="H189" s="5">
        <f>H191+H193+H195+H199</f>
        <v>3747333.12</v>
      </c>
      <c r="I189" s="5">
        <f t="shared" ref="I189" si="40">I191+I193+I195+I199</f>
        <v>3747333.12</v>
      </c>
    </row>
    <row r="190" spans="1:9" s="32" customFormat="1" ht="43.15" customHeight="1" x14ac:dyDescent="0.25">
      <c r="A190" s="4" t="s">
        <v>4</v>
      </c>
      <c r="B190" s="96" t="s">
        <v>5</v>
      </c>
      <c r="C190" s="96" t="s">
        <v>121</v>
      </c>
      <c r="D190" s="96" t="s">
        <v>131</v>
      </c>
      <c r="E190" s="96"/>
      <c r="F190" s="96"/>
      <c r="G190" s="5">
        <f>G191+G193+G195+G199</f>
        <v>3641883.61</v>
      </c>
      <c r="H190" s="5">
        <f>H191+H193+H195+H199</f>
        <v>3747333.12</v>
      </c>
      <c r="I190" s="5">
        <f t="shared" ref="I190" si="41">I191+I193+I195+I199</f>
        <v>3747333.12</v>
      </c>
    </row>
    <row r="191" spans="1:9" s="32" customFormat="1" ht="47.25" x14ac:dyDescent="0.25">
      <c r="A191" s="99" t="s">
        <v>44</v>
      </c>
      <c r="B191" s="96" t="s">
        <v>5</v>
      </c>
      <c r="C191" s="96" t="s">
        <v>121</v>
      </c>
      <c r="D191" s="96" t="s">
        <v>131</v>
      </c>
      <c r="E191" s="96" t="s">
        <v>42</v>
      </c>
      <c r="F191" s="96"/>
      <c r="G191" s="5">
        <f>G192</f>
        <v>676300</v>
      </c>
      <c r="H191" s="5">
        <f>H192</f>
        <v>676300</v>
      </c>
      <c r="I191" s="5">
        <f>I192</f>
        <v>676300</v>
      </c>
    </row>
    <row r="192" spans="1:9" s="29" customFormat="1" ht="47.25" x14ac:dyDescent="0.25">
      <c r="A192" s="4" t="s">
        <v>106</v>
      </c>
      <c r="B192" s="96" t="s">
        <v>5</v>
      </c>
      <c r="C192" s="96" t="s">
        <v>121</v>
      </c>
      <c r="D192" s="96" t="s">
        <v>131</v>
      </c>
      <c r="E192" s="96" t="s">
        <v>42</v>
      </c>
      <c r="F192" s="96">
        <v>100</v>
      </c>
      <c r="G192" s="5">
        <v>676300</v>
      </c>
      <c r="H192" s="5">
        <v>676300</v>
      </c>
      <c r="I192" s="5">
        <v>676300</v>
      </c>
    </row>
    <row r="193" spans="1:21" s="29" customFormat="1" ht="31.5" x14ac:dyDescent="0.25">
      <c r="A193" s="150" t="s">
        <v>228</v>
      </c>
      <c r="B193" s="96" t="s">
        <v>5</v>
      </c>
      <c r="C193" s="96" t="s">
        <v>121</v>
      </c>
      <c r="D193" s="96" t="s">
        <v>131</v>
      </c>
      <c r="E193" s="99" t="s">
        <v>251</v>
      </c>
      <c r="F193" s="96"/>
      <c r="G193" s="5"/>
      <c r="H193" s="5">
        <f>H194</f>
        <v>2502734.77</v>
      </c>
      <c r="I193" s="5">
        <f t="shared" ref="I193" si="42">I194</f>
        <v>2502734.77</v>
      </c>
    </row>
    <row r="194" spans="1:21" s="29" customFormat="1" ht="47.25" x14ac:dyDescent="0.25">
      <c r="A194" s="4" t="s">
        <v>106</v>
      </c>
      <c r="B194" s="96" t="s">
        <v>5</v>
      </c>
      <c r="C194" s="96" t="s">
        <v>121</v>
      </c>
      <c r="D194" s="96" t="s">
        <v>131</v>
      </c>
      <c r="E194" s="99" t="s">
        <v>251</v>
      </c>
      <c r="F194" s="96">
        <v>100</v>
      </c>
      <c r="G194" s="5"/>
      <c r="H194" s="5">
        <v>2502734.77</v>
      </c>
      <c r="I194" s="5">
        <v>2502734.77</v>
      </c>
    </row>
    <row r="195" spans="1:21" s="29" customFormat="1" ht="31.5" x14ac:dyDescent="0.25">
      <c r="A195" s="4" t="s">
        <v>41</v>
      </c>
      <c r="B195" s="96">
        <v>805</v>
      </c>
      <c r="C195" s="96" t="s">
        <v>121</v>
      </c>
      <c r="D195" s="96" t="s">
        <v>131</v>
      </c>
      <c r="E195" s="96" t="s">
        <v>43</v>
      </c>
      <c r="F195" s="96"/>
      <c r="G195" s="5">
        <f>G196+G197+G198</f>
        <v>2965583.61</v>
      </c>
      <c r="H195" s="5">
        <f>+H197</f>
        <v>40000</v>
      </c>
      <c r="I195" s="5">
        <f t="shared" ref="I195" si="43">+I197</f>
        <v>40000</v>
      </c>
    </row>
    <row r="196" spans="1:21" s="29" customFormat="1" ht="47.25" x14ac:dyDescent="0.25">
      <c r="A196" s="4" t="s">
        <v>106</v>
      </c>
      <c r="B196" s="96" t="s">
        <v>5</v>
      </c>
      <c r="C196" s="96" t="s">
        <v>121</v>
      </c>
      <c r="D196" s="96" t="s">
        <v>131</v>
      </c>
      <c r="E196" s="96" t="s">
        <v>43</v>
      </c>
      <c r="F196" s="96">
        <v>100</v>
      </c>
      <c r="G196" s="5">
        <v>2257891.61</v>
      </c>
      <c r="H196" s="5"/>
      <c r="I196" s="5"/>
    </row>
    <row r="197" spans="1:21" s="29" customFormat="1" ht="31.5" x14ac:dyDescent="0.25">
      <c r="A197" s="4" t="s">
        <v>107</v>
      </c>
      <c r="B197" s="96" t="s">
        <v>5</v>
      </c>
      <c r="C197" s="96" t="s">
        <v>121</v>
      </c>
      <c r="D197" s="96" t="s">
        <v>131</v>
      </c>
      <c r="E197" s="96" t="s">
        <v>43</v>
      </c>
      <c r="F197" s="96">
        <v>200</v>
      </c>
      <c r="G197" s="5">
        <v>706692</v>
      </c>
      <c r="H197" s="17">
        <v>40000</v>
      </c>
      <c r="I197" s="17">
        <v>40000</v>
      </c>
    </row>
    <row r="198" spans="1:21" s="29" customFormat="1" ht="15.75" x14ac:dyDescent="0.25">
      <c r="A198" s="4" t="s">
        <v>95</v>
      </c>
      <c r="B198" s="96" t="s">
        <v>5</v>
      </c>
      <c r="C198" s="96" t="s">
        <v>121</v>
      </c>
      <c r="D198" s="96" t="s">
        <v>131</v>
      </c>
      <c r="E198" s="96" t="s">
        <v>43</v>
      </c>
      <c r="F198" s="96">
        <v>800</v>
      </c>
      <c r="G198" s="5">
        <v>1000</v>
      </c>
      <c r="H198" s="17"/>
      <c r="I198" s="17"/>
    </row>
    <row r="199" spans="1:21" s="32" customFormat="1" ht="31.5" x14ac:dyDescent="0.25">
      <c r="A199" s="150" t="s">
        <v>231</v>
      </c>
      <c r="B199" s="96" t="s">
        <v>5</v>
      </c>
      <c r="C199" s="96" t="s">
        <v>121</v>
      </c>
      <c r="D199" s="96" t="s">
        <v>131</v>
      </c>
      <c r="E199" s="99" t="s">
        <v>252</v>
      </c>
      <c r="F199" s="96"/>
      <c r="G199" s="5"/>
      <c r="H199" s="17">
        <f>H200+H201</f>
        <v>528298.35</v>
      </c>
      <c r="I199" s="17">
        <f t="shared" ref="I199" si="44">I200+I201</f>
        <v>528298.35</v>
      </c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</row>
    <row r="200" spans="1:21" s="29" customFormat="1" ht="31.5" x14ac:dyDescent="0.25">
      <c r="A200" s="4" t="s">
        <v>107</v>
      </c>
      <c r="B200" s="96" t="s">
        <v>5</v>
      </c>
      <c r="C200" s="96" t="s">
        <v>121</v>
      </c>
      <c r="D200" s="96" t="s">
        <v>131</v>
      </c>
      <c r="E200" s="99" t="s">
        <v>252</v>
      </c>
      <c r="F200" s="96">
        <v>200</v>
      </c>
      <c r="G200" s="5"/>
      <c r="H200" s="17">
        <v>527298.35</v>
      </c>
      <c r="I200" s="17">
        <v>527298.35</v>
      </c>
    </row>
    <row r="201" spans="1:21" s="29" customFormat="1" ht="15.75" x14ac:dyDescent="0.25">
      <c r="A201" s="4" t="s">
        <v>95</v>
      </c>
      <c r="B201" s="96" t="s">
        <v>5</v>
      </c>
      <c r="C201" s="96" t="s">
        <v>121</v>
      </c>
      <c r="D201" s="96" t="s">
        <v>131</v>
      </c>
      <c r="E201" s="99" t="s">
        <v>252</v>
      </c>
      <c r="F201" s="96">
        <v>800</v>
      </c>
      <c r="G201" s="5"/>
      <c r="H201" s="17">
        <v>1000</v>
      </c>
      <c r="I201" s="17">
        <v>1000</v>
      </c>
    </row>
    <row r="202" spans="1:21" s="32" customFormat="1" ht="47.25" x14ac:dyDescent="0.25">
      <c r="A202" s="4" t="s">
        <v>176</v>
      </c>
      <c r="B202" s="96" t="s">
        <v>5</v>
      </c>
      <c r="C202" s="96" t="s">
        <v>121</v>
      </c>
      <c r="D202" s="96" t="s">
        <v>131</v>
      </c>
      <c r="E202" s="96" t="s">
        <v>175</v>
      </c>
      <c r="F202" s="96"/>
      <c r="G202" s="5"/>
      <c r="H202" s="17">
        <f>H203</f>
        <v>0</v>
      </c>
      <c r="I202" s="17"/>
    </row>
    <row r="203" spans="1:21" s="32" customFormat="1" ht="47.25" x14ac:dyDescent="0.25">
      <c r="A203" s="4" t="s">
        <v>106</v>
      </c>
      <c r="B203" s="96" t="s">
        <v>5</v>
      </c>
      <c r="C203" s="96" t="s">
        <v>121</v>
      </c>
      <c r="D203" s="96" t="s">
        <v>131</v>
      </c>
      <c r="E203" s="96" t="s">
        <v>175</v>
      </c>
      <c r="F203" s="96">
        <v>100</v>
      </c>
      <c r="G203" s="5"/>
      <c r="H203" s="17"/>
      <c r="I203" s="17"/>
    </row>
    <row r="204" spans="1:21" s="32" customFormat="1" ht="15.75" x14ac:dyDescent="0.25">
      <c r="A204" s="96" t="s">
        <v>30</v>
      </c>
      <c r="B204" s="96" t="s">
        <v>1</v>
      </c>
      <c r="C204" s="96"/>
      <c r="D204" s="96"/>
      <c r="E204" s="96"/>
      <c r="F204" s="96"/>
      <c r="G204" s="5">
        <f>+G206</f>
        <v>3621261.26</v>
      </c>
      <c r="H204" s="5">
        <f>+H206</f>
        <v>3888117.4899999998</v>
      </c>
      <c r="I204" s="5">
        <f>+I206</f>
        <v>2452997.4899999998</v>
      </c>
    </row>
    <row r="205" spans="1:21" s="29" customFormat="1" ht="15.75" x14ac:dyDescent="0.25">
      <c r="A205" s="96" t="s">
        <v>32</v>
      </c>
      <c r="B205" s="96" t="s">
        <v>1</v>
      </c>
      <c r="C205" s="96" t="s">
        <v>121</v>
      </c>
      <c r="D205" s="96" t="s">
        <v>120</v>
      </c>
      <c r="E205" s="96"/>
      <c r="F205" s="96"/>
      <c r="G205" s="5">
        <f>G204</f>
        <v>3621261.26</v>
      </c>
      <c r="H205" s="5">
        <f>H204</f>
        <v>3888117.4899999998</v>
      </c>
      <c r="I205" s="5">
        <f>I204</f>
        <v>2452997.4899999998</v>
      </c>
    </row>
    <row r="206" spans="1:21" s="29" customFormat="1" ht="47.25" x14ac:dyDescent="0.25">
      <c r="A206" s="99" t="s">
        <v>0</v>
      </c>
      <c r="B206" s="96" t="s">
        <v>1</v>
      </c>
      <c r="C206" s="96" t="s">
        <v>121</v>
      </c>
      <c r="D206" s="96" t="s">
        <v>126</v>
      </c>
      <c r="E206" s="96"/>
      <c r="F206" s="96"/>
      <c r="G206" s="5">
        <f>G207+G209+G213</f>
        <v>3621261.26</v>
      </c>
      <c r="H206" s="5">
        <f>H207+H209+H213</f>
        <v>3888117.4899999998</v>
      </c>
      <c r="I206" s="5">
        <f t="shared" ref="I206" si="45">I207+I209+I213</f>
        <v>2452997.4899999998</v>
      </c>
    </row>
    <row r="207" spans="1:21" s="32" customFormat="1" ht="31.5" x14ac:dyDescent="0.25">
      <c r="A207" s="150" t="s">
        <v>228</v>
      </c>
      <c r="B207" s="96" t="s">
        <v>1</v>
      </c>
      <c r="C207" s="96" t="s">
        <v>121</v>
      </c>
      <c r="D207" s="96" t="s">
        <v>126</v>
      </c>
      <c r="E207" s="99" t="s">
        <v>253</v>
      </c>
      <c r="F207" s="96"/>
      <c r="G207" s="5"/>
      <c r="H207" s="5">
        <f>H208</f>
        <v>2238204.5099999998</v>
      </c>
      <c r="I207" s="5">
        <f t="shared" ref="I207" si="46">I208</f>
        <v>2238204.5099999998</v>
      </c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</row>
    <row r="208" spans="1:21" s="29" customFormat="1" ht="47.25" x14ac:dyDescent="0.25">
      <c r="A208" s="4" t="s">
        <v>106</v>
      </c>
      <c r="B208" s="96" t="s">
        <v>1</v>
      </c>
      <c r="C208" s="96" t="s">
        <v>121</v>
      </c>
      <c r="D208" s="96" t="s">
        <v>126</v>
      </c>
      <c r="E208" s="99" t="s">
        <v>253</v>
      </c>
      <c r="F208" s="96">
        <v>100</v>
      </c>
      <c r="G208" s="5"/>
      <c r="H208" s="5">
        <v>2238204.5099999998</v>
      </c>
      <c r="I208" s="5">
        <v>2238204.5099999998</v>
      </c>
    </row>
    <row r="209" spans="1:11" s="32" customFormat="1" ht="31.5" x14ac:dyDescent="0.25">
      <c r="A209" s="99" t="s">
        <v>41</v>
      </c>
      <c r="B209" s="96" t="s">
        <v>1</v>
      </c>
      <c r="C209" s="96" t="s">
        <v>121</v>
      </c>
      <c r="D209" s="96" t="s">
        <v>126</v>
      </c>
      <c r="E209" s="96" t="s">
        <v>40</v>
      </c>
      <c r="F209" s="96"/>
      <c r="G209" s="5">
        <f>+G211+G210+G212</f>
        <v>3621261.26</v>
      </c>
      <c r="H209" s="5">
        <f>+H211</f>
        <v>30000</v>
      </c>
      <c r="I209" s="5">
        <f t="shared" ref="I209" si="47">+I211</f>
        <v>30000</v>
      </c>
    </row>
    <row r="210" spans="1:11" s="32" customFormat="1" ht="47.25" x14ac:dyDescent="0.25">
      <c r="A210" s="4" t="s">
        <v>106</v>
      </c>
      <c r="B210" s="96" t="s">
        <v>1</v>
      </c>
      <c r="C210" s="96" t="s">
        <v>121</v>
      </c>
      <c r="D210" s="96" t="s">
        <v>126</v>
      </c>
      <c r="E210" s="96" t="s">
        <v>40</v>
      </c>
      <c r="F210" s="96">
        <v>100</v>
      </c>
      <c r="G210" s="5">
        <v>2062611.42</v>
      </c>
      <c r="H210" s="5"/>
      <c r="I210" s="5"/>
    </row>
    <row r="211" spans="1:11" s="32" customFormat="1" ht="31.5" x14ac:dyDescent="0.25">
      <c r="A211" s="4" t="s">
        <v>107</v>
      </c>
      <c r="B211" s="96" t="s">
        <v>1</v>
      </c>
      <c r="C211" s="96" t="s">
        <v>121</v>
      </c>
      <c r="D211" s="96" t="s">
        <v>126</v>
      </c>
      <c r="E211" s="96" t="s">
        <v>40</v>
      </c>
      <c r="F211" s="96">
        <v>200</v>
      </c>
      <c r="G211" s="5">
        <v>1553449.84</v>
      </c>
      <c r="H211" s="5">
        <v>30000</v>
      </c>
      <c r="I211" s="5">
        <v>30000</v>
      </c>
    </row>
    <row r="212" spans="1:11" s="32" customFormat="1" ht="15.75" x14ac:dyDescent="0.25">
      <c r="A212" s="4" t="s">
        <v>95</v>
      </c>
      <c r="B212" s="96" t="s">
        <v>1</v>
      </c>
      <c r="C212" s="96" t="s">
        <v>121</v>
      </c>
      <c r="D212" s="96" t="s">
        <v>126</v>
      </c>
      <c r="E212" s="96" t="s">
        <v>40</v>
      </c>
      <c r="F212" s="96">
        <v>800</v>
      </c>
      <c r="G212" s="5">
        <v>5200</v>
      </c>
      <c r="H212" s="5"/>
      <c r="I212" s="5"/>
    </row>
    <row r="213" spans="1:11" s="32" customFormat="1" ht="31.5" x14ac:dyDescent="0.25">
      <c r="A213" s="4" t="s">
        <v>41</v>
      </c>
      <c r="B213" s="96" t="s">
        <v>1</v>
      </c>
      <c r="C213" s="96" t="s">
        <v>121</v>
      </c>
      <c r="D213" s="96" t="s">
        <v>126</v>
      </c>
      <c r="E213" s="99" t="s">
        <v>254</v>
      </c>
      <c r="F213" s="96"/>
      <c r="G213" s="5"/>
      <c r="H213" s="5">
        <f>H214+H215</f>
        <v>1619912.98</v>
      </c>
      <c r="I213" s="5">
        <f>I214+I215</f>
        <v>184792.98</v>
      </c>
    </row>
    <row r="214" spans="1:11" s="32" customFormat="1" ht="31.5" x14ac:dyDescent="0.25">
      <c r="A214" s="4" t="s">
        <v>107</v>
      </c>
      <c r="B214" s="96" t="s">
        <v>1</v>
      </c>
      <c r="C214" s="96" t="s">
        <v>121</v>
      </c>
      <c r="D214" s="96" t="s">
        <v>126</v>
      </c>
      <c r="E214" s="99" t="s">
        <v>254</v>
      </c>
      <c r="F214" s="96">
        <v>200</v>
      </c>
      <c r="G214" s="5"/>
      <c r="H214" s="17">
        <v>1612412.98</v>
      </c>
      <c r="I214" s="17">
        <v>177292.98</v>
      </c>
      <c r="J214" s="32">
        <v>1435120</v>
      </c>
      <c r="K214" s="32" t="s">
        <v>223</v>
      </c>
    </row>
    <row r="215" spans="1:11" s="29" customFormat="1" ht="15.75" x14ac:dyDescent="0.25">
      <c r="A215" s="4" t="s">
        <v>95</v>
      </c>
      <c r="B215" s="96" t="s">
        <v>1</v>
      </c>
      <c r="C215" s="96" t="s">
        <v>121</v>
      </c>
      <c r="D215" s="96" t="s">
        <v>126</v>
      </c>
      <c r="E215" s="99" t="s">
        <v>254</v>
      </c>
      <c r="F215" s="96">
        <v>800</v>
      </c>
      <c r="G215" s="5"/>
      <c r="H215" s="17">
        <v>7500</v>
      </c>
      <c r="I215" s="17">
        <v>7500</v>
      </c>
    </row>
    <row r="216" spans="1:11" s="32" customFormat="1" ht="47.25" x14ac:dyDescent="0.25">
      <c r="A216" s="4" t="s">
        <v>176</v>
      </c>
      <c r="B216" s="96">
        <v>830</v>
      </c>
      <c r="C216" s="96" t="s">
        <v>121</v>
      </c>
      <c r="D216" s="96" t="s">
        <v>126</v>
      </c>
      <c r="E216" s="99" t="s">
        <v>175</v>
      </c>
      <c r="F216" s="96"/>
      <c r="G216" s="5"/>
      <c r="H216" s="17">
        <f>H217</f>
        <v>0</v>
      </c>
      <c r="I216" s="17"/>
    </row>
    <row r="217" spans="1:11" s="32" customFormat="1" ht="47.25" x14ac:dyDescent="0.25">
      <c r="A217" s="4" t="s">
        <v>106</v>
      </c>
      <c r="B217" s="96">
        <v>830</v>
      </c>
      <c r="C217" s="96" t="s">
        <v>121</v>
      </c>
      <c r="D217" s="96" t="s">
        <v>126</v>
      </c>
      <c r="E217" s="99" t="s">
        <v>175</v>
      </c>
      <c r="F217" s="96">
        <v>100</v>
      </c>
      <c r="G217" s="5"/>
      <c r="H217" s="17"/>
      <c r="I217" s="17"/>
    </row>
    <row r="218" spans="1:11" s="32" customFormat="1" ht="63" x14ac:dyDescent="0.25">
      <c r="A218" s="4" t="s">
        <v>93</v>
      </c>
      <c r="B218" s="96" t="s">
        <v>24</v>
      </c>
      <c r="C218" s="96"/>
      <c r="D218" s="96"/>
      <c r="E218" s="96"/>
      <c r="F218" s="96"/>
      <c r="G218" s="5">
        <f>G219+G233</f>
        <v>5714297.3300000001</v>
      </c>
      <c r="H218" s="5">
        <f>H219+H233</f>
        <v>6997076.5099999998</v>
      </c>
      <c r="I218" s="5">
        <f t="shared" ref="I218" si="48">I219+I233</f>
        <v>5997076.5099999998</v>
      </c>
    </row>
    <row r="219" spans="1:11" s="29" customFormat="1" ht="15.75" x14ac:dyDescent="0.25">
      <c r="A219" s="96" t="s">
        <v>32</v>
      </c>
      <c r="B219" s="96" t="s">
        <v>24</v>
      </c>
      <c r="C219" s="96" t="s">
        <v>121</v>
      </c>
      <c r="D219" s="96" t="s">
        <v>120</v>
      </c>
      <c r="E219" s="96"/>
      <c r="F219" s="96"/>
      <c r="G219" s="5">
        <f>G220</f>
        <v>5214297.33</v>
      </c>
      <c r="H219" s="5">
        <f>H220</f>
        <v>6497076.5099999998</v>
      </c>
      <c r="I219" s="5">
        <f t="shared" ref="I219" si="49">I220</f>
        <v>5497076.5099999998</v>
      </c>
    </row>
    <row r="220" spans="1:11" s="29" customFormat="1" ht="15.75" x14ac:dyDescent="0.25">
      <c r="A220" s="99" t="s">
        <v>8</v>
      </c>
      <c r="B220" s="96" t="s">
        <v>24</v>
      </c>
      <c r="C220" s="96" t="s">
        <v>121</v>
      </c>
      <c r="D220" s="96" t="s">
        <v>125</v>
      </c>
      <c r="E220" s="96"/>
      <c r="F220" s="96"/>
      <c r="G220" s="5">
        <f>G221+G223+G227+G231</f>
        <v>5214297.33</v>
      </c>
      <c r="H220" s="5">
        <f>H221+H223+H227</f>
        <v>6497076.5099999998</v>
      </c>
      <c r="I220" s="5">
        <f t="shared" ref="I220" si="50">I221+I223+I227</f>
        <v>5497076.5099999998</v>
      </c>
    </row>
    <row r="221" spans="1:11" s="29" customFormat="1" ht="31.5" x14ac:dyDescent="0.25">
      <c r="A221" s="150" t="s">
        <v>228</v>
      </c>
      <c r="B221" s="96" t="s">
        <v>24</v>
      </c>
      <c r="C221" s="96" t="s">
        <v>121</v>
      </c>
      <c r="D221" s="96" t="s">
        <v>125</v>
      </c>
      <c r="E221" s="99" t="s">
        <v>255</v>
      </c>
      <c r="F221" s="96"/>
      <c r="G221" s="5"/>
      <c r="H221" s="5">
        <f>H222</f>
        <v>3843943.5</v>
      </c>
      <c r="I221" s="5">
        <f t="shared" ref="I221" si="51">I222</f>
        <v>3843943.5</v>
      </c>
    </row>
    <row r="222" spans="1:11" s="29" customFormat="1" ht="47.25" x14ac:dyDescent="0.25">
      <c r="A222" s="4" t="s">
        <v>106</v>
      </c>
      <c r="B222" s="96" t="s">
        <v>24</v>
      </c>
      <c r="C222" s="96" t="s">
        <v>121</v>
      </c>
      <c r="D222" s="96" t="s">
        <v>125</v>
      </c>
      <c r="E222" s="99" t="s">
        <v>255</v>
      </c>
      <c r="F222" s="96">
        <v>100</v>
      </c>
      <c r="G222" s="5"/>
      <c r="H222" s="5">
        <v>3843943.5</v>
      </c>
      <c r="I222" s="5">
        <v>3843943.5</v>
      </c>
    </row>
    <row r="223" spans="1:11" s="29" customFormat="1" ht="31.5" x14ac:dyDescent="0.25">
      <c r="A223" s="99" t="s">
        <v>41</v>
      </c>
      <c r="B223" s="96" t="s">
        <v>24</v>
      </c>
      <c r="C223" s="96" t="s">
        <v>121</v>
      </c>
      <c r="D223" s="96" t="s">
        <v>125</v>
      </c>
      <c r="E223" s="99" t="s">
        <v>47</v>
      </c>
      <c r="F223" s="96"/>
      <c r="G223" s="5">
        <f>+G225+G224+G226</f>
        <v>5032017.33</v>
      </c>
      <c r="H223" s="5">
        <f>+H225</f>
        <v>65000</v>
      </c>
      <c r="I223" s="5">
        <f t="shared" ref="I223" si="52">+I225</f>
        <v>65000</v>
      </c>
    </row>
    <row r="224" spans="1:11" s="29" customFormat="1" ht="47.25" x14ac:dyDescent="0.25">
      <c r="A224" s="4" t="s">
        <v>106</v>
      </c>
      <c r="B224" s="96" t="s">
        <v>24</v>
      </c>
      <c r="C224" s="96" t="s">
        <v>121</v>
      </c>
      <c r="D224" s="96" t="s">
        <v>125</v>
      </c>
      <c r="E224" s="99" t="s">
        <v>47</v>
      </c>
      <c r="F224" s="96">
        <v>100</v>
      </c>
      <c r="G224" s="5">
        <v>4488417.33</v>
      </c>
      <c r="H224" s="5"/>
      <c r="I224" s="5"/>
    </row>
    <row r="225" spans="1:21" s="29" customFormat="1" ht="31.5" x14ac:dyDescent="0.25">
      <c r="A225" s="4" t="s">
        <v>107</v>
      </c>
      <c r="B225" s="96" t="s">
        <v>24</v>
      </c>
      <c r="C225" s="96" t="s">
        <v>121</v>
      </c>
      <c r="D225" s="96" t="s">
        <v>125</v>
      </c>
      <c r="E225" s="99" t="s">
        <v>47</v>
      </c>
      <c r="F225" s="96">
        <v>200</v>
      </c>
      <c r="G225" s="5">
        <v>484721.16</v>
      </c>
      <c r="H225" s="17">
        <v>65000</v>
      </c>
      <c r="I225" s="17">
        <v>65000</v>
      </c>
      <c r="J225" s="28">
        <v>1000000</v>
      </c>
      <c r="K225" s="29" t="s">
        <v>223</v>
      </c>
    </row>
    <row r="226" spans="1:21" s="29" customFormat="1" ht="15.75" x14ac:dyDescent="0.25">
      <c r="A226" s="4" t="s">
        <v>95</v>
      </c>
      <c r="B226" s="96" t="s">
        <v>24</v>
      </c>
      <c r="C226" s="96" t="s">
        <v>121</v>
      </c>
      <c r="D226" s="96" t="s">
        <v>125</v>
      </c>
      <c r="E226" s="99" t="s">
        <v>47</v>
      </c>
      <c r="F226" s="96">
        <v>800</v>
      </c>
      <c r="G226" s="5">
        <v>58878.84</v>
      </c>
      <c r="H226" s="17"/>
      <c r="I226" s="17"/>
      <c r="J226" s="28"/>
    </row>
    <row r="227" spans="1:21" s="32" customFormat="1" ht="31.5" x14ac:dyDescent="0.25">
      <c r="A227" s="150" t="s">
        <v>231</v>
      </c>
      <c r="B227" s="96" t="s">
        <v>24</v>
      </c>
      <c r="C227" s="96" t="s">
        <v>121</v>
      </c>
      <c r="D227" s="96" t="s">
        <v>125</v>
      </c>
      <c r="E227" s="99" t="s">
        <v>256</v>
      </c>
      <c r="F227" s="96"/>
      <c r="G227" s="5"/>
      <c r="H227" s="17">
        <f>H228+H229+H230</f>
        <v>2588133.0099999998</v>
      </c>
      <c r="I227" s="17">
        <f t="shared" ref="I227" si="53">I228+I229+I230</f>
        <v>1588133.01</v>
      </c>
      <c r="J227" s="28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</row>
    <row r="228" spans="1:21" s="29" customFormat="1" ht="47.25" x14ac:dyDescent="0.25">
      <c r="A228" s="4" t="s">
        <v>106</v>
      </c>
      <c r="B228" s="96" t="s">
        <v>24</v>
      </c>
      <c r="C228" s="96" t="s">
        <v>121</v>
      </c>
      <c r="D228" s="96" t="s">
        <v>125</v>
      </c>
      <c r="E228" s="99" t="s">
        <v>256</v>
      </c>
      <c r="F228" s="96">
        <v>100</v>
      </c>
      <c r="G228" s="5"/>
      <c r="H228" s="17">
        <v>1027133.01</v>
      </c>
      <c r="I228" s="17">
        <v>1027133.01</v>
      </c>
      <c r="J228" s="28"/>
    </row>
    <row r="229" spans="1:21" s="29" customFormat="1" ht="31.5" x14ac:dyDescent="0.25">
      <c r="A229" s="4" t="s">
        <v>107</v>
      </c>
      <c r="B229" s="96" t="s">
        <v>24</v>
      </c>
      <c r="C229" s="96" t="s">
        <v>121</v>
      </c>
      <c r="D229" s="96" t="s">
        <v>125</v>
      </c>
      <c r="E229" s="99" t="s">
        <v>256</v>
      </c>
      <c r="F229" s="96">
        <v>200</v>
      </c>
      <c r="G229" s="5"/>
      <c r="H229" s="17">
        <v>1529000</v>
      </c>
      <c r="I229" s="17">
        <v>529000</v>
      </c>
      <c r="J229" s="28"/>
    </row>
    <row r="230" spans="1:21" s="29" customFormat="1" ht="15.75" x14ac:dyDescent="0.25">
      <c r="A230" s="4" t="s">
        <v>95</v>
      </c>
      <c r="B230" s="96" t="s">
        <v>24</v>
      </c>
      <c r="C230" s="96" t="s">
        <v>121</v>
      </c>
      <c r="D230" s="96" t="s">
        <v>125</v>
      </c>
      <c r="E230" s="99" t="s">
        <v>256</v>
      </c>
      <c r="F230" s="96">
        <v>800</v>
      </c>
      <c r="G230" s="5"/>
      <c r="H230" s="17">
        <v>32000</v>
      </c>
      <c r="I230" s="17">
        <v>32000</v>
      </c>
      <c r="J230" s="28"/>
    </row>
    <row r="231" spans="1:21" s="29" customFormat="1" ht="47.25" x14ac:dyDescent="0.25">
      <c r="A231" s="4" t="s">
        <v>176</v>
      </c>
      <c r="B231" s="96" t="s">
        <v>24</v>
      </c>
      <c r="C231" s="96" t="s">
        <v>121</v>
      </c>
      <c r="D231" s="96" t="s">
        <v>125</v>
      </c>
      <c r="E231" s="99" t="s">
        <v>175</v>
      </c>
      <c r="F231" s="96"/>
      <c r="G231" s="17">
        <f>G232</f>
        <v>182280</v>
      </c>
      <c r="H231" s="17">
        <f>H232</f>
        <v>0</v>
      </c>
      <c r="I231" s="17"/>
    </row>
    <row r="232" spans="1:21" s="29" customFormat="1" ht="47.25" x14ac:dyDescent="0.25">
      <c r="A232" s="4" t="s">
        <v>106</v>
      </c>
      <c r="B232" s="96" t="s">
        <v>24</v>
      </c>
      <c r="C232" s="96" t="s">
        <v>121</v>
      </c>
      <c r="D232" s="96" t="s">
        <v>125</v>
      </c>
      <c r="E232" s="99" t="s">
        <v>175</v>
      </c>
      <c r="F232" s="96">
        <v>100</v>
      </c>
      <c r="G232" s="5">
        <v>182280</v>
      </c>
      <c r="H232" s="17"/>
      <c r="I232" s="17"/>
    </row>
    <row r="233" spans="1:21" s="29" customFormat="1" ht="15.75" x14ac:dyDescent="0.25">
      <c r="A233" s="99" t="s">
        <v>10</v>
      </c>
      <c r="B233" s="96">
        <v>866</v>
      </c>
      <c r="C233" s="96" t="s">
        <v>122</v>
      </c>
      <c r="D233" s="96" t="s">
        <v>130</v>
      </c>
      <c r="E233" s="99"/>
      <c r="F233" s="96"/>
      <c r="G233" s="5">
        <f>G234</f>
        <v>500000</v>
      </c>
      <c r="H233" s="5">
        <f>H236</f>
        <v>500000</v>
      </c>
      <c r="I233" s="5">
        <f>I236</f>
        <v>500000</v>
      </c>
    </row>
    <row r="234" spans="1:21" s="32" customFormat="1" ht="15.75" x14ac:dyDescent="0.25">
      <c r="A234" s="150" t="s">
        <v>48</v>
      </c>
      <c r="B234" s="96">
        <v>866</v>
      </c>
      <c r="C234" s="96" t="s">
        <v>122</v>
      </c>
      <c r="D234" s="96" t="s">
        <v>130</v>
      </c>
      <c r="E234" s="40" t="s">
        <v>294</v>
      </c>
      <c r="F234" s="96"/>
      <c r="G234" s="5">
        <f>G235</f>
        <v>500000</v>
      </c>
      <c r="H234" s="5"/>
      <c r="I234" s="5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</row>
    <row r="235" spans="1:21" s="29" customFormat="1" ht="31.5" x14ac:dyDescent="0.25">
      <c r="A235" s="4" t="s">
        <v>107</v>
      </c>
      <c r="B235" s="96">
        <v>866</v>
      </c>
      <c r="C235" s="96" t="s">
        <v>122</v>
      </c>
      <c r="D235" s="96" t="s">
        <v>130</v>
      </c>
      <c r="E235" s="40" t="s">
        <v>294</v>
      </c>
      <c r="F235" s="96">
        <v>200</v>
      </c>
      <c r="G235" s="5">
        <v>500000</v>
      </c>
      <c r="H235" s="5"/>
      <c r="I235" s="5"/>
    </row>
    <row r="236" spans="1:21" s="50" customFormat="1" ht="94.5" x14ac:dyDescent="0.25">
      <c r="A236" s="150" t="s">
        <v>258</v>
      </c>
      <c r="B236" s="96">
        <v>866</v>
      </c>
      <c r="C236" s="96" t="s">
        <v>122</v>
      </c>
      <c r="D236" s="96" t="s">
        <v>130</v>
      </c>
      <c r="E236" s="99" t="s">
        <v>257</v>
      </c>
      <c r="F236" s="96"/>
      <c r="G236" s="5"/>
      <c r="H236" s="5">
        <f t="shared" ref="H236:I236" si="54">H237</f>
        <v>500000</v>
      </c>
      <c r="I236" s="5">
        <f t="shared" si="54"/>
        <v>500000</v>
      </c>
    </row>
    <row r="237" spans="1:21" s="37" customFormat="1" ht="31.5" x14ac:dyDescent="0.25">
      <c r="A237" s="4" t="s">
        <v>107</v>
      </c>
      <c r="B237" s="96">
        <v>866</v>
      </c>
      <c r="C237" s="96" t="s">
        <v>122</v>
      </c>
      <c r="D237" s="96" t="s">
        <v>130</v>
      </c>
      <c r="E237" s="99" t="s">
        <v>257</v>
      </c>
      <c r="F237" s="96">
        <v>200</v>
      </c>
      <c r="G237" s="5"/>
      <c r="H237" s="5">
        <v>500000</v>
      </c>
      <c r="I237" s="5">
        <v>500000</v>
      </c>
    </row>
    <row r="238" spans="1:21" s="36" customFormat="1" ht="47.25" x14ac:dyDescent="0.25">
      <c r="A238" s="4" t="s">
        <v>91</v>
      </c>
      <c r="B238" s="96" t="s">
        <v>12</v>
      </c>
      <c r="C238" s="96"/>
      <c r="D238" s="96"/>
      <c r="E238" s="96"/>
      <c r="F238" s="96"/>
      <c r="G238" s="5">
        <f>G249+G362+G240</f>
        <v>911452536.42999995</v>
      </c>
      <c r="H238" s="5">
        <f>H249+H362+H240</f>
        <v>935638920.35000002</v>
      </c>
      <c r="I238" s="5">
        <f>I249+I362+I240</f>
        <v>904109328.44000006</v>
      </c>
    </row>
    <row r="239" spans="1:21" s="29" customFormat="1" ht="15.75" x14ac:dyDescent="0.25">
      <c r="A239" s="4"/>
      <c r="B239" s="96">
        <v>873</v>
      </c>
      <c r="C239" s="96" t="s">
        <v>121</v>
      </c>
      <c r="D239" s="96"/>
      <c r="E239" s="96"/>
      <c r="F239" s="96"/>
      <c r="G239" s="5">
        <f>G240</f>
        <v>14531889.580000002</v>
      </c>
      <c r="H239" s="5">
        <f>H240</f>
        <v>15257490.18</v>
      </c>
      <c r="I239" s="5">
        <f>I240</f>
        <v>14815415.060000001</v>
      </c>
    </row>
    <row r="240" spans="1:21" s="29" customFormat="1" ht="15.75" x14ac:dyDescent="0.25">
      <c r="A240" s="99" t="s">
        <v>8</v>
      </c>
      <c r="B240" s="96">
        <v>873</v>
      </c>
      <c r="C240" s="96" t="s">
        <v>121</v>
      </c>
      <c r="D240" s="96" t="s">
        <v>125</v>
      </c>
      <c r="E240" s="96"/>
      <c r="F240" s="96"/>
      <c r="G240" s="5">
        <f>G245+G241+G243</f>
        <v>14531889.580000002</v>
      </c>
      <c r="H240" s="5">
        <f>H245+H241</f>
        <v>15257490.18</v>
      </c>
      <c r="I240" s="5">
        <f t="shared" ref="I240" si="55">I245+I241</f>
        <v>14815415.060000001</v>
      </c>
    </row>
    <row r="241" spans="1:21" s="29" customFormat="1" ht="78.75" x14ac:dyDescent="0.25">
      <c r="A241" s="44" t="s">
        <v>159</v>
      </c>
      <c r="B241" s="96">
        <v>873</v>
      </c>
      <c r="C241" s="96" t="s">
        <v>121</v>
      </c>
      <c r="D241" s="96" t="s">
        <v>125</v>
      </c>
      <c r="E241" s="99" t="s">
        <v>158</v>
      </c>
      <c r="F241" s="96"/>
      <c r="G241" s="5">
        <f>G242</f>
        <v>12094882.300000001</v>
      </c>
      <c r="H241" s="5">
        <f>H242</f>
        <v>12772200</v>
      </c>
      <c r="I241" s="5">
        <f>I242</f>
        <v>12772200</v>
      </c>
    </row>
    <row r="242" spans="1:21" s="29" customFormat="1" ht="47.25" x14ac:dyDescent="0.25">
      <c r="A242" s="4" t="s">
        <v>106</v>
      </c>
      <c r="B242" s="96">
        <v>873</v>
      </c>
      <c r="C242" s="96" t="s">
        <v>121</v>
      </c>
      <c r="D242" s="96" t="s">
        <v>125</v>
      </c>
      <c r="E242" s="99" t="s">
        <v>158</v>
      </c>
      <c r="F242" s="96">
        <v>100</v>
      </c>
      <c r="G242" s="5">
        <v>12094882.300000001</v>
      </c>
      <c r="H242" s="5">
        <v>12772200</v>
      </c>
      <c r="I242" s="5">
        <v>12772200</v>
      </c>
    </row>
    <row r="243" spans="1:21" s="32" customFormat="1" ht="24" customHeight="1" x14ac:dyDescent="0.25">
      <c r="A243" s="150" t="s">
        <v>48</v>
      </c>
      <c r="B243" s="96">
        <v>873</v>
      </c>
      <c r="C243" s="96" t="s">
        <v>121</v>
      </c>
      <c r="D243" s="96" t="s">
        <v>125</v>
      </c>
      <c r="E243" s="40" t="s">
        <v>139</v>
      </c>
      <c r="F243" s="96"/>
      <c r="G243" s="5">
        <f>G244</f>
        <v>50000</v>
      </c>
      <c r="H243" s="5"/>
      <c r="I243" s="5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</row>
    <row r="244" spans="1:21" s="29" customFormat="1" ht="31.5" x14ac:dyDescent="0.25">
      <c r="A244" s="4" t="s">
        <v>107</v>
      </c>
      <c r="B244" s="96">
        <v>873</v>
      </c>
      <c r="C244" s="96" t="s">
        <v>121</v>
      </c>
      <c r="D244" s="96" t="s">
        <v>125</v>
      </c>
      <c r="E244" s="40" t="s">
        <v>139</v>
      </c>
      <c r="F244" s="96">
        <v>200</v>
      </c>
      <c r="G244" s="5">
        <v>50000</v>
      </c>
      <c r="H244" s="5"/>
      <c r="I244" s="5"/>
    </row>
    <row r="245" spans="1:21" s="29" customFormat="1" ht="31.5" x14ac:dyDescent="0.25">
      <c r="A245" s="4" t="s">
        <v>53</v>
      </c>
      <c r="B245" s="96">
        <v>873</v>
      </c>
      <c r="C245" s="96" t="s">
        <v>121</v>
      </c>
      <c r="D245" s="96" t="s">
        <v>125</v>
      </c>
      <c r="E245" s="96" t="s">
        <v>154</v>
      </c>
      <c r="F245" s="96"/>
      <c r="G245" s="5">
        <f>G246+G247+G248</f>
        <v>2387007.2800000003</v>
      </c>
      <c r="H245" s="5">
        <f>H246+H247+H248</f>
        <v>2485290.1800000002</v>
      </c>
      <c r="I245" s="5">
        <f>I246+I247+I248</f>
        <v>2043215.06</v>
      </c>
    </row>
    <row r="246" spans="1:21" s="50" customFormat="1" ht="47.25" x14ac:dyDescent="0.25">
      <c r="A246" s="4" t="s">
        <v>106</v>
      </c>
      <c r="B246" s="96">
        <v>873</v>
      </c>
      <c r="C246" s="96" t="s">
        <v>121</v>
      </c>
      <c r="D246" s="96" t="s">
        <v>125</v>
      </c>
      <c r="E246" s="96" t="s">
        <v>154</v>
      </c>
      <c r="F246" s="96">
        <v>100</v>
      </c>
      <c r="G246" s="5">
        <v>1916955.28</v>
      </c>
      <c r="H246" s="5">
        <v>2043215.06</v>
      </c>
      <c r="I246" s="5">
        <v>2043215.06</v>
      </c>
    </row>
    <row r="247" spans="1:21" s="29" customFormat="1" ht="31.5" x14ac:dyDescent="0.25">
      <c r="A247" s="4" t="s">
        <v>107</v>
      </c>
      <c r="B247" s="96">
        <v>873</v>
      </c>
      <c r="C247" s="96" t="s">
        <v>121</v>
      </c>
      <c r="D247" s="96" t="s">
        <v>125</v>
      </c>
      <c r="E247" s="96" t="s">
        <v>154</v>
      </c>
      <c r="F247" s="96">
        <v>200</v>
      </c>
      <c r="G247" s="5">
        <v>470052</v>
      </c>
      <c r="H247" s="5">
        <v>442075.12</v>
      </c>
      <c r="I247" s="5"/>
    </row>
    <row r="248" spans="1:21" s="29" customFormat="1" ht="15.75" x14ac:dyDescent="0.25">
      <c r="A248" s="4" t="s">
        <v>95</v>
      </c>
      <c r="B248" s="96">
        <v>873</v>
      </c>
      <c r="C248" s="96" t="s">
        <v>121</v>
      </c>
      <c r="D248" s="96" t="s">
        <v>125</v>
      </c>
      <c r="E248" s="96" t="s">
        <v>154</v>
      </c>
      <c r="F248" s="96">
        <v>800</v>
      </c>
      <c r="G248" s="5"/>
      <c r="H248" s="5"/>
      <c r="I248" s="5"/>
    </row>
    <row r="249" spans="1:21" s="29" customFormat="1" ht="15.75" x14ac:dyDescent="0.25">
      <c r="A249" s="96" t="s">
        <v>31</v>
      </c>
      <c r="B249" s="96" t="s">
        <v>12</v>
      </c>
      <c r="C249" s="96" t="s">
        <v>129</v>
      </c>
      <c r="D249" s="96" t="s">
        <v>120</v>
      </c>
      <c r="E249" s="96"/>
      <c r="F249" s="96"/>
      <c r="G249" s="5">
        <f>G250+G273+G308+G324+G327</f>
        <v>888027770.8499999</v>
      </c>
      <c r="H249" s="5">
        <f>H250+H273+H308+H324+H327</f>
        <v>911143830.17000008</v>
      </c>
      <c r="I249" s="5">
        <f>I250+I273+I308+I324+I327</f>
        <v>880056313.38000011</v>
      </c>
    </row>
    <row r="250" spans="1:21" s="29" customFormat="1" ht="15.75" x14ac:dyDescent="0.25">
      <c r="A250" s="96" t="s">
        <v>11</v>
      </c>
      <c r="B250" s="96" t="s">
        <v>12</v>
      </c>
      <c r="C250" s="96" t="s">
        <v>129</v>
      </c>
      <c r="D250" s="96" t="s">
        <v>121</v>
      </c>
      <c r="E250" s="96"/>
      <c r="F250" s="96"/>
      <c r="G250" s="5">
        <f>G251+G253+G264+G269+G271</f>
        <v>261470563.41</v>
      </c>
      <c r="H250" s="5">
        <f>H251+H253+H264+H269+H271</f>
        <v>255363804.84999999</v>
      </c>
      <c r="I250" s="5">
        <f t="shared" ref="I250" si="56">I251+I253+I264+I269+I271</f>
        <v>249420404.80000001</v>
      </c>
    </row>
    <row r="251" spans="1:21" s="37" customFormat="1" ht="126" x14ac:dyDescent="0.25">
      <c r="A251" s="150" t="s">
        <v>203</v>
      </c>
      <c r="B251" s="96">
        <v>873</v>
      </c>
      <c r="C251" s="96" t="s">
        <v>129</v>
      </c>
      <c r="D251" s="96" t="s">
        <v>121</v>
      </c>
      <c r="E251" s="99" t="s">
        <v>204</v>
      </c>
      <c r="F251" s="96"/>
      <c r="G251" s="129">
        <f>G252</f>
        <v>12093000</v>
      </c>
      <c r="H251" s="129">
        <f>H252</f>
        <v>12092980</v>
      </c>
      <c r="I251" s="129">
        <f>I252</f>
        <v>12092980</v>
      </c>
    </row>
    <row r="252" spans="1:21" s="29" customFormat="1" ht="47.25" x14ac:dyDescent="0.25">
      <c r="A252" s="4" t="s">
        <v>106</v>
      </c>
      <c r="B252" s="96" t="s">
        <v>12</v>
      </c>
      <c r="C252" s="96" t="s">
        <v>129</v>
      </c>
      <c r="D252" s="96" t="s">
        <v>121</v>
      </c>
      <c r="E252" s="99" t="s">
        <v>204</v>
      </c>
      <c r="F252" s="96">
        <v>100</v>
      </c>
      <c r="G252" s="5">
        <v>12093000</v>
      </c>
      <c r="H252" s="5">
        <v>12092980</v>
      </c>
      <c r="I252" s="5">
        <v>12092980</v>
      </c>
    </row>
    <row r="253" spans="1:21" s="125" customFormat="1" ht="141.75" x14ac:dyDescent="0.25">
      <c r="A253" s="99" t="s">
        <v>208</v>
      </c>
      <c r="B253" s="96" t="s">
        <v>12</v>
      </c>
      <c r="C253" s="96" t="s">
        <v>129</v>
      </c>
      <c r="D253" s="96" t="s">
        <v>121</v>
      </c>
      <c r="E253" s="99" t="s">
        <v>259</v>
      </c>
      <c r="F253" s="96"/>
      <c r="G253" s="5">
        <f>G254+G256+G258+G260+G262</f>
        <v>190306600</v>
      </c>
      <c r="H253" s="5">
        <f>H254+H256+H258+H260+H262</f>
        <v>198096600</v>
      </c>
      <c r="I253" s="5">
        <f t="shared" ref="I253" si="57">I254+I256+I258+I260+I262</f>
        <v>198096600</v>
      </c>
    </row>
    <row r="254" spans="1:21" s="32" customFormat="1" ht="48" customHeight="1" x14ac:dyDescent="0.25">
      <c r="A254" s="4" t="s">
        <v>206</v>
      </c>
      <c r="B254" s="96" t="s">
        <v>12</v>
      </c>
      <c r="C254" s="96" t="s">
        <v>129</v>
      </c>
      <c r="D254" s="96" t="s">
        <v>121</v>
      </c>
      <c r="E254" s="99" t="s">
        <v>264</v>
      </c>
      <c r="F254" s="96"/>
      <c r="G254" s="5">
        <f>G255</f>
        <v>586590.27</v>
      </c>
      <c r="H254" s="5">
        <f>H255</f>
        <v>623503.34</v>
      </c>
      <c r="I254" s="5">
        <f>I255</f>
        <v>623503.34</v>
      </c>
    </row>
    <row r="255" spans="1:21" s="29" customFormat="1" ht="51" customHeight="1" x14ac:dyDescent="0.25">
      <c r="A255" s="4" t="s">
        <v>106</v>
      </c>
      <c r="B255" s="96" t="s">
        <v>12</v>
      </c>
      <c r="C255" s="96" t="s">
        <v>129</v>
      </c>
      <c r="D255" s="96" t="s">
        <v>121</v>
      </c>
      <c r="E255" s="99" t="s">
        <v>264</v>
      </c>
      <c r="F255" s="96">
        <v>100</v>
      </c>
      <c r="G255" s="5">
        <v>586590.27</v>
      </c>
      <c r="H255" s="5">
        <v>623503.34</v>
      </c>
      <c r="I255" s="5">
        <v>623503.34</v>
      </c>
      <c r="J255" s="29">
        <v>77111</v>
      </c>
    </row>
    <row r="256" spans="1:21" s="32" customFormat="1" ht="81.599999999999994" customHeight="1" x14ac:dyDescent="0.25">
      <c r="A256" s="4" t="s">
        <v>207</v>
      </c>
      <c r="B256" s="96" t="s">
        <v>12</v>
      </c>
      <c r="C256" s="96" t="s">
        <v>129</v>
      </c>
      <c r="D256" s="96" t="s">
        <v>121</v>
      </c>
      <c r="E256" s="99" t="s">
        <v>260</v>
      </c>
      <c r="F256" s="96"/>
      <c r="G256" s="5">
        <f>G257</f>
        <v>41901567.420000002</v>
      </c>
      <c r="H256" s="5">
        <f>H257</f>
        <v>44603963.57</v>
      </c>
      <c r="I256" s="5">
        <f>I257</f>
        <v>44603963.57</v>
      </c>
    </row>
    <row r="257" spans="1:10" s="29" customFormat="1" ht="52.9" customHeight="1" x14ac:dyDescent="0.25">
      <c r="A257" s="4" t="s">
        <v>106</v>
      </c>
      <c r="B257" s="96" t="s">
        <v>12</v>
      </c>
      <c r="C257" s="96" t="s">
        <v>129</v>
      </c>
      <c r="D257" s="96" t="s">
        <v>121</v>
      </c>
      <c r="E257" s="99" t="s">
        <v>260</v>
      </c>
      <c r="F257" s="96">
        <v>100</v>
      </c>
      <c r="G257" s="5">
        <v>41901567.420000002</v>
      </c>
      <c r="H257" s="5">
        <v>44603963.57</v>
      </c>
      <c r="I257" s="5">
        <v>44603963.57</v>
      </c>
      <c r="J257" s="29">
        <v>77121</v>
      </c>
    </row>
    <row r="258" spans="1:10" s="32" customFormat="1" ht="52.9" customHeight="1" x14ac:dyDescent="0.25">
      <c r="A258" s="4" t="s">
        <v>210</v>
      </c>
      <c r="B258" s="96" t="s">
        <v>12</v>
      </c>
      <c r="C258" s="96" t="s">
        <v>129</v>
      </c>
      <c r="D258" s="96" t="s">
        <v>121</v>
      </c>
      <c r="E258" s="99" t="s">
        <v>261</v>
      </c>
      <c r="F258" s="96"/>
      <c r="G258" s="5">
        <f>G259</f>
        <v>110139933.77</v>
      </c>
      <c r="H258" s="5">
        <f>H259</f>
        <v>113589057.56</v>
      </c>
      <c r="I258" s="5">
        <f>I259</f>
        <v>113589057.56</v>
      </c>
    </row>
    <row r="259" spans="1:10" s="29" customFormat="1" ht="52.9" customHeight="1" x14ac:dyDescent="0.25">
      <c r="A259" s="4" t="s">
        <v>106</v>
      </c>
      <c r="B259" s="96" t="s">
        <v>12</v>
      </c>
      <c r="C259" s="96" t="s">
        <v>129</v>
      </c>
      <c r="D259" s="96" t="s">
        <v>121</v>
      </c>
      <c r="E259" s="99" t="s">
        <v>261</v>
      </c>
      <c r="F259" s="96">
        <v>100</v>
      </c>
      <c r="G259" s="5">
        <v>110139933.77</v>
      </c>
      <c r="H259" s="5">
        <v>113589057.56</v>
      </c>
      <c r="I259" s="5">
        <v>113589057.56</v>
      </c>
      <c r="J259" s="29">
        <v>77211</v>
      </c>
    </row>
    <row r="260" spans="1:10" s="32" customFormat="1" ht="52.9" customHeight="1" x14ac:dyDescent="0.25">
      <c r="A260" s="4" t="s">
        <v>211</v>
      </c>
      <c r="B260" s="96" t="s">
        <v>12</v>
      </c>
      <c r="C260" s="96" t="s">
        <v>129</v>
      </c>
      <c r="D260" s="96" t="s">
        <v>121</v>
      </c>
      <c r="E260" s="99" t="s">
        <v>262</v>
      </c>
      <c r="F260" s="96"/>
      <c r="G260" s="5">
        <f>G261</f>
        <v>4404339.09</v>
      </c>
      <c r="H260" s="5">
        <f>H261</f>
        <v>4705463.25</v>
      </c>
      <c r="I260" s="5">
        <f>I261</f>
        <v>4705463.25</v>
      </c>
    </row>
    <row r="261" spans="1:10" s="29" customFormat="1" ht="52.9" customHeight="1" x14ac:dyDescent="0.25">
      <c r="A261" s="4" t="s">
        <v>106</v>
      </c>
      <c r="B261" s="96" t="s">
        <v>12</v>
      </c>
      <c r="C261" s="96" t="s">
        <v>129</v>
      </c>
      <c r="D261" s="96" t="s">
        <v>121</v>
      </c>
      <c r="E261" s="99" t="s">
        <v>262</v>
      </c>
      <c r="F261" s="96">
        <v>100</v>
      </c>
      <c r="G261" s="5">
        <v>4404339.09</v>
      </c>
      <c r="H261" s="5">
        <v>4705463.25</v>
      </c>
      <c r="I261" s="5">
        <v>4705463.25</v>
      </c>
      <c r="J261" s="29">
        <v>77221</v>
      </c>
    </row>
    <row r="262" spans="1:10" s="32" customFormat="1" ht="46.15" customHeight="1" x14ac:dyDescent="0.25">
      <c r="A262" s="4" t="s">
        <v>209</v>
      </c>
      <c r="B262" s="96" t="s">
        <v>12</v>
      </c>
      <c r="C262" s="96" t="s">
        <v>129</v>
      </c>
      <c r="D262" s="96" t="s">
        <v>121</v>
      </c>
      <c r="E262" s="99" t="s">
        <v>263</v>
      </c>
      <c r="F262" s="96"/>
      <c r="G262" s="5">
        <f>G263</f>
        <v>33274169.449999999</v>
      </c>
      <c r="H262" s="5">
        <f>H263</f>
        <v>34574612.280000001</v>
      </c>
      <c r="I262" s="5">
        <f>I263</f>
        <v>34574612.280000001</v>
      </c>
    </row>
    <row r="263" spans="1:10" s="29" customFormat="1" ht="47.25" x14ac:dyDescent="0.25">
      <c r="A263" s="4" t="s">
        <v>106</v>
      </c>
      <c r="B263" s="96" t="s">
        <v>12</v>
      </c>
      <c r="C263" s="96" t="s">
        <v>129</v>
      </c>
      <c r="D263" s="96" t="s">
        <v>121</v>
      </c>
      <c r="E263" s="99" t="s">
        <v>263</v>
      </c>
      <c r="F263" s="96">
        <v>100</v>
      </c>
      <c r="G263" s="5">
        <v>33274169.449999999</v>
      </c>
      <c r="H263" s="5">
        <v>34574612.280000001</v>
      </c>
      <c r="I263" s="5">
        <v>34574612.280000001</v>
      </c>
      <c r="J263" s="29">
        <v>77301</v>
      </c>
    </row>
    <row r="264" spans="1:10" s="36" customFormat="1" ht="31.5" x14ac:dyDescent="0.25">
      <c r="A264" s="99" t="s">
        <v>53</v>
      </c>
      <c r="B264" s="96" t="s">
        <v>12</v>
      </c>
      <c r="C264" s="96" t="s">
        <v>129</v>
      </c>
      <c r="D264" s="96" t="s">
        <v>121</v>
      </c>
      <c r="E264" s="99" t="s">
        <v>69</v>
      </c>
      <c r="F264" s="96"/>
      <c r="G264" s="5">
        <f>G265+G266+G267+G268</f>
        <v>57944263.409999996</v>
      </c>
      <c r="H264" s="5">
        <f>H265+H266+H267+H268</f>
        <v>36549329.469999999</v>
      </c>
      <c r="I264" s="5">
        <f t="shared" ref="I264" si="58">I265+I266+I267+I268</f>
        <v>36549329.469999999</v>
      </c>
    </row>
    <row r="265" spans="1:10" s="32" customFormat="1" ht="47.25" x14ac:dyDescent="0.25">
      <c r="A265" s="4" t="s">
        <v>106</v>
      </c>
      <c r="B265" s="96" t="s">
        <v>12</v>
      </c>
      <c r="C265" s="96" t="s">
        <v>129</v>
      </c>
      <c r="D265" s="96" t="s">
        <v>121</v>
      </c>
      <c r="E265" s="99" t="s">
        <v>69</v>
      </c>
      <c r="F265" s="96">
        <v>100</v>
      </c>
      <c r="G265" s="5">
        <v>603296.35</v>
      </c>
      <c r="H265" s="5">
        <v>701486.35</v>
      </c>
      <c r="I265" s="5">
        <v>701486.35</v>
      </c>
    </row>
    <row r="266" spans="1:10" s="49" customFormat="1" ht="31.5" x14ac:dyDescent="0.25">
      <c r="A266" s="4" t="s">
        <v>107</v>
      </c>
      <c r="B266" s="96" t="s">
        <v>12</v>
      </c>
      <c r="C266" s="96" t="s">
        <v>129</v>
      </c>
      <c r="D266" s="96" t="s">
        <v>121</v>
      </c>
      <c r="E266" s="99" t="s">
        <v>69</v>
      </c>
      <c r="F266" s="96">
        <v>200</v>
      </c>
      <c r="G266" s="5">
        <v>53492482.329999998</v>
      </c>
      <c r="H266" s="17">
        <v>35162568.119999997</v>
      </c>
      <c r="I266" s="17">
        <v>35162568.119999997</v>
      </c>
    </row>
    <row r="267" spans="1:10" s="29" customFormat="1" ht="15.75" x14ac:dyDescent="0.25">
      <c r="A267" s="4" t="s">
        <v>112</v>
      </c>
      <c r="B267" s="96" t="s">
        <v>12</v>
      </c>
      <c r="C267" s="96" t="s">
        <v>129</v>
      </c>
      <c r="D267" s="96" t="s">
        <v>121</v>
      </c>
      <c r="E267" s="99" t="s">
        <v>69</v>
      </c>
      <c r="F267" s="96">
        <v>300</v>
      </c>
      <c r="G267" s="5">
        <v>40000</v>
      </c>
      <c r="H267" s="17">
        <v>50000</v>
      </c>
      <c r="I267" s="17">
        <v>50000</v>
      </c>
    </row>
    <row r="268" spans="1:10" s="29" customFormat="1" ht="15.75" x14ac:dyDescent="0.25">
      <c r="A268" s="4" t="s">
        <v>95</v>
      </c>
      <c r="B268" s="96" t="s">
        <v>12</v>
      </c>
      <c r="C268" s="96" t="s">
        <v>129</v>
      </c>
      <c r="D268" s="96" t="s">
        <v>121</v>
      </c>
      <c r="E268" s="99" t="s">
        <v>69</v>
      </c>
      <c r="F268" s="96">
        <v>800</v>
      </c>
      <c r="G268" s="5">
        <v>3808484.73</v>
      </c>
      <c r="H268" s="17">
        <v>635275</v>
      </c>
      <c r="I268" s="17">
        <v>635275</v>
      </c>
    </row>
    <row r="269" spans="1:10" s="32" customFormat="1" ht="31.5" x14ac:dyDescent="0.25">
      <c r="A269" s="150" t="s">
        <v>233</v>
      </c>
      <c r="B269" s="96" t="s">
        <v>12</v>
      </c>
      <c r="C269" s="96" t="s">
        <v>129</v>
      </c>
      <c r="D269" s="96" t="s">
        <v>121</v>
      </c>
      <c r="E269" s="99" t="s">
        <v>265</v>
      </c>
      <c r="F269" s="96"/>
      <c r="G269" s="5"/>
      <c r="H269" s="17">
        <f>H270</f>
        <v>7510495.3799999999</v>
      </c>
      <c r="I269" s="17">
        <f t="shared" ref="I269" si="59">I270</f>
        <v>1567095.33</v>
      </c>
    </row>
    <row r="270" spans="1:10" s="29" customFormat="1" ht="31.5" x14ac:dyDescent="0.25">
      <c r="A270" s="4" t="s">
        <v>107</v>
      </c>
      <c r="B270" s="96" t="s">
        <v>12</v>
      </c>
      <c r="C270" s="96" t="s">
        <v>129</v>
      </c>
      <c r="D270" s="96" t="s">
        <v>121</v>
      </c>
      <c r="E270" s="99" t="s">
        <v>265</v>
      </c>
      <c r="F270" s="96">
        <v>200</v>
      </c>
      <c r="G270" s="5"/>
      <c r="H270" s="17">
        <v>7510495.3799999999</v>
      </c>
      <c r="I270" s="17">
        <v>1567095.33</v>
      </c>
    </row>
    <row r="271" spans="1:10" s="38" customFormat="1" ht="129" customHeight="1" x14ac:dyDescent="0.25">
      <c r="A271" s="4" t="s">
        <v>105</v>
      </c>
      <c r="B271" s="96" t="s">
        <v>12</v>
      </c>
      <c r="C271" s="96" t="s">
        <v>129</v>
      </c>
      <c r="D271" s="96" t="s">
        <v>121</v>
      </c>
      <c r="E271" s="99" t="s">
        <v>103</v>
      </c>
      <c r="F271" s="96"/>
      <c r="G271" s="17">
        <f>G272</f>
        <v>1126700</v>
      </c>
      <c r="H271" s="17">
        <f>H272</f>
        <v>1114400</v>
      </c>
      <c r="I271" s="17">
        <f>I272</f>
        <v>1114400</v>
      </c>
    </row>
    <row r="272" spans="1:10" s="29" customFormat="1" ht="31.5" x14ac:dyDescent="0.25">
      <c r="A272" s="4" t="s">
        <v>107</v>
      </c>
      <c r="B272" s="96" t="s">
        <v>12</v>
      </c>
      <c r="C272" s="96" t="s">
        <v>129</v>
      </c>
      <c r="D272" s="96" t="s">
        <v>121</v>
      </c>
      <c r="E272" s="99" t="s">
        <v>103</v>
      </c>
      <c r="F272" s="96">
        <v>200</v>
      </c>
      <c r="G272" s="5">
        <v>1126700</v>
      </c>
      <c r="H272" s="5">
        <v>1114400</v>
      </c>
      <c r="I272" s="5">
        <v>1114400</v>
      </c>
    </row>
    <row r="273" spans="1:21" s="49" customFormat="1" ht="15.75" x14ac:dyDescent="0.25">
      <c r="A273" s="96" t="s">
        <v>13</v>
      </c>
      <c r="B273" s="96" t="s">
        <v>12</v>
      </c>
      <c r="C273" s="96" t="s">
        <v>129</v>
      </c>
      <c r="D273" s="96" t="s">
        <v>132</v>
      </c>
      <c r="E273" s="96"/>
      <c r="F273" s="96"/>
      <c r="G273" s="5">
        <f>G274+G289+G291+G302+G300+G304+G298+G296+G306</f>
        <v>554086296.75999999</v>
      </c>
      <c r="H273" s="5">
        <f>H274+H289+H291+H302+H300+H304+H298+H296+H306</f>
        <v>580365319.26000011</v>
      </c>
      <c r="I273" s="5">
        <f>I274+I289+I291+I302+I300+I304+I298+I296+I306</f>
        <v>557473221.1500001</v>
      </c>
    </row>
    <row r="274" spans="1:21" s="37" customFormat="1" ht="160.5" customHeight="1" x14ac:dyDescent="0.25">
      <c r="A274" s="99" t="s">
        <v>208</v>
      </c>
      <c r="B274" s="96" t="s">
        <v>12</v>
      </c>
      <c r="C274" s="96" t="s">
        <v>129</v>
      </c>
      <c r="D274" s="96" t="s">
        <v>132</v>
      </c>
      <c r="E274" s="99" t="s">
        <v>259</v>
      </c>
      <c r="F274" s="96"/>
      <c r="G274" s="5">
        <f>G277+G279+G281+G283+G285+G287+G275</f>
        <v>367533250</v>
      </c>
      <c r="H274" s="5">
        <f>H277+H279+H281+H283+H285+H287</f>
        <v>398513300</v>
      </c>
      <c r="I274" s="5">
        <f>I277+I279+I281+I283+I285+I287</f>
        <v>398513300.00000006</v>
      </c>
    </row>
    <row r="275" spans="1:21" s="38" customFormat="1" ht="15.75" x14ac:dyDescent="0.25">
      <c r="A275" s="150" t="s">
        <v>296</v>
      </c>
      <c r="B275" s="96" t="s">
        <v>12</v>
      </c>
      <c r="C275" s="96" t="s">
        <v>129</v>
      </c>
      <c r="D275" s="96" t="s">
        <v>132</v>
      </c>
      <c r="E275" s="40" t="s">
        <v>295</v>
      </c>
      <c r="F275" s="96"/>
      <c r="G275" s="5">
        <f>G276</f>
        <v>194850</v>
      </c>
      <c r="H275" s="5"/>
      <c r="I275" s="5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</row>
    <row r="276" spans="1:21" s="37" customFormat="1" ht="31.5" x14ac:dyDescent="0.25">
      <c r="A276" s="4" t="s">
        <v>107</v>
      </c>
      <c r="B276" s="96" t="s">
        <v>12</v>
      </c>
      <c r="C276" s="96" t="s">
        <v>129</v>
      </c>
      <c r="D276" s="96" t="s">
        <v>132</v>
      </c>
      <c r="E276" s="40" t="s">
        <v>295</v>
      </c>
      <c r="F276" s="96">
        <v>200</v>
      </c>
      <c r="G276" s="5">
        <v>194850</v>
      </c>
      <c r="H276" s="5"/>
      <c r="I276" s="5"/>
    </row>
    <row r="277" spans="1:21" s="32" customFormat="1" ht="46.15" customHeight="1" x14ac:dyDescent="0.25">
      <c r="A277" s="4" t="s">
        <v>206</v>
      </c>
      <c r="B277" s="96" t="s">
        <v>12</v>
      </c>
      <c r="C277" s="96" t="s">
        <v>129</v>
      </c>
      <c r="D277" s="96" t="s">
        <v>132</v>
      </c>
      <c r="E277" s="99" t="s">
        <v>264</v>
      </c>
      <c r="F277" s="96"/>
      <c r="G277" s="5">
        <f>G278</f>
        <v>42596559.340000004</v>
      </c>
      <c r="H277" s="5">
        <f>H278</f>
        <v>44711722.5</v>
      </c>
      <c r="I277" s="5">
        <f>I278</f>
        <v>44711722.5</v>
      </c>
    </row>
    <row r="278" spans="1:21" s="29" customFormat="1" ht="47.25" x14ac:dyDescent="0.25">
      <c r="A278" s="4" t="s">
        <v>106</v>
      </c>
      <c r="B278" s="96" t="s">
        <v>12</v>
      </c>
      <c r="C278" s="96" t="s">
        <v>129</v>
      </c>
      <c r="D278" s="96" t="s">
        <v>132</v>
      </c>
      <c r="E278" s="99" t="s">
        <v>264</v>
      </c>
      <c r="F278" s="96">
        <v>100</v>
      </c>
      <c r="G278" s="5">
        <v>42596559.340000004</v>
      </c>
      <c r="H278" s="5">
        <v>44711722.5</v>
      </c>
      <c r="I278" s="5">
        <v>44711722.5</v>
      </c>
      <c r="J278" s="29">
        <v>77112</v>
      </c>
    </row>
    <row r="279" spans="1:21" s="32" customFormat="1" ht="64.150000000000006" customHeight="1" x14ac:dyDescent="0.25">
      <c r="A279" s="4" t="s">
        <v>207</v>
      </c>
      <c r="B279" s="96" t="s">
        <v>12</v>
      </c>
      <c r="C279" s="96" t="s">
        <v>129</v>
      </c>
      <c r="D279" s="96" t="s">
        <v>132</v>
      </c>
      <c r="E279" s="99" t="s">
        <v>260</v>
      </c>
      <c r="F279" s="96"/>
      <c r="G279" s="5">
        <f>G280</f>
        <v>25790760.260000002</v>
      </c>
      <c r="H279" s="5">
        <f>H280</f>
        <v>28156318.43</v>
      </c>
      <c r="I279" s="5">
        <f>I280</f>
        <v>27884367.09</v>
      </c>
    </row>
    <row r="280" spans="1:21" s="29" customFormat="1" ht="47.25" x14ac:dyDescent="0.25">
      <c r="A280" s="4" t="s">
        <v>106</v>
      </c>
      <c r="B280" s="96" t="s">
        <v>12</v>
      </c>
      <c r="C280" s="96" t="s">
        <v>129</v>
      </c>
      <c r="D280" s="96" t="s">
        <v>132</v>
      </c>
      <c r="E280" s="99" t="s">
        <v>260</v>
      </c>
      <c r="F280" s="96">
        <v>100</v>
      </c>
      <c r="G280" s="5">
        <v>25790760.260000002</v>
      </c>
      <c r="H280" s="5">
        <v>28156318.43</v>
      </c>
      <c r="I280" s="5">
        <v>27884367.09</v>
      </c>
      <c r="J280" s="29">
        <v>77122</v>
      </c>
    </row>
    <row r="281" spans="1:21" s="32" customFormat="1" ht="36" customHeight="1" x14ac:dyDescent="0.25">
      <c r="A281" s="4" t="s">
        <v>210</v>
      </c>
      <c r="B281" s="96" t="s">
        <v>12</v>
      </c>
      <c r="C281" s="96" t="s">
        <v>129</v>
      </c>
      <c r="D281" s="96" t="s">
        <v>132</v>
      </c>
      <c r="E281" s="99" t="s">
        <v>261</v>
      </c>
      <c r="F281" s="96"/>
      <c r="G281" s="5">
        <f>G282</f>
        <v>222632428.56</v>
      </c>
      <c r="H281" s="5">
        <f>H282</f>
        <v>241028763</v>
      </c>
      <c r="I281" s="5">
        <f>I282</f>
        <v>241028763</v>
      </c>
    </row>
    <row r="282" spans="1:21" s="29" customFormat="1" ht="47.25" x14ac:dyDescent="0.25">
      <c r="A282" s="4" t="s">
        <v>106</v>
      </c>
      <c r="B282" s="96" t="s">
        <v>12</v>
      </c>
      <c r="C282" s="96" t="s">
        <v>129</v>
      </c>
      <c r="D282" s="96" t="s">
        <v>132</v>
      </c>
      <c r="E282" s="99" t="s">
        <v>261</v>
      </c>
      <c r="F282" s="96">
        <v>100</v>
      </c>
      <c r="G282" s="5">
        <v>222632428.56</v>
      </c>
      <c r="H282" s="5">
        <v>241028763</v>
      </c>
      <c r="I282" s="5">
        <v>241028763</v>
      </c>
      <c r="J282" s="29">
        <v>77212</v>
      </c>
    </row>
    <row r="283" spans="1:21" s="32" customFormat="1" ht="47.45" customHeight="1" x14ac:dyDescent="0.25">
      <c r="A283" s="4" t="s">
        <v>211</v>
      </c>
      <c r="B283" s="96" t="s">
        <v>12</v>
      </c>
      <c r="C283" s="96" t="s">
        <v>129</v>
      </c>
      <c r="D283" s="96" t="s">
        <v>132</v>
      </c>
      <c r="E283" s="99" t="s">
        <v>262</v>
      </c>
      <c r="F283" s="96"/>
      <c r="G283" s="5">
        <f>G284</f>
        <v>15316028.65</v>
      </c>
      <c r="H283" s="5">
        <f>H284</f>
        <v>16622534.619999999</v>
      </c>
      <c r="I283" s="5">
        <f>I284</f>
        <v>16622534.619999999</v>
      </c>
    </row>
    <row r="284" spans="1:21" s="29" customFormat="1" ht="47.25" x14ac:dyDescent="0.25">
      <c r="A284" s="4" t="s">
        <v>106</v>
      </c>
      <c r="B284" s="96" t="s">
        <v>12</v>
      </c>
      <c r="C284" s="96" t="s">
        <v>129</v>
      </c>
      <c r="D284" s="96" t="s">
        <v>132</v>
      </c>
      <c r="E284" s="99" t="s">
        <v>262</v>
      </c>
      <c r="F284" s="96">
        <v>100</v>
      </c>
      <c r="G284" s="5">
        <v>15316028.65</v>
      </c>
      <c r="H284" s="5">
        <v>16622534.619999999</v>
      </c>
      <c r="I284" s="5">
        <v>16622534.619999999</v>
      </c>
      <c r="J284" s="29">
        <v>77222</v>
      </c>
    </row>
    <row r="285" spans="1:21" s="32" customFormat="1" ht="31.15" customHeight="1" x14ac:dyDescent="0.25">
      <c r="A285" s="4" t="s">
        <v>209</v>
      </c>
      <c r="B285" s="96" t="s">
        <v>12</v>
      </c>
      <c r="C285" s="96" t="s">
        <v>129</v>
      </c>
      <c r="D285" s="96" t="s">
        <v>132</v>
      </c>
      <c r="E285" s="99" t="s">
        <v>263</v>
      </c>
      <c r="F285" s="96"/>
      <c r="G285" s="5">
        <f>G286</f>
        <v>55995523.189999998</v>
      </c>
      <c r="H285" s="5">
        <f>H286</f>
        <v>62916812.450000003</v>
      </c>
      <c r="I285" s="5">
        <f>I286</f>
        <v>63188763.789999999</v>
      </c>
    </row>
    <row r="286" spans="1:21" s="29" customFormat="1" ht="47.25" x14ac:dyDescent="0.25">
      <c r="A286" s="4" t="s">
        <v>106</v>
      </c>
      <c r="B286" s="96" t="s">
        <v>12</v>
      </c>
      <c r="C286" s="96" t="s">
        <v>129</v>
      </c>
      <c r="D286" s="96" t="s">
        <v>132</v>
      </c>
      <c r="E286" s="99" t="s">
        <v>263</v>
      </c>
      <c r="F286" s="96">
        <v>100</v>
      </c>
      <c r="G286" s="5">
        <v>55995523.189999998</v>
      </c>
      <c r="H286" s="5">
        <v>62916812.450000003</v>
      </c>
      <c r="I286" s="5">
        <v>63188763.789999999</v>
      </c>
      <c r="J286" s="29">
        <v>77302</v>
      </c>
    </row>
    <row r="287" spans="1:21" s="32" customFormat="1" ht="95.45" customHeight="1" x14ac:dyDescent="0.25">
      <c r="A287" s="4" t="s">
        <v>212</v>
      </c>
      <c r="B287" s="96" t="s">
        <v>12</v>
      </c>
      <c r="C287" s="96" t="s">
        <v>129</v>
      </c>
      <c r="D287" s="96" t="s">
        <v>132</v>
      </c>
      <c r="E287" s="99" t="s">
        <v>266</v>
      </c>
      <c r="F287" s="96"/>
      <c r="G287" s="5">
        <f>G288</f>
        <v>5007100</v>
      </c>
      <c r="H287" s="5">
        <f>H288</f>
        <v>5077149</v>
      </c>
      <c r="I287" s="5">
        <f>I288</f>
        <v>5077149</v>
      </c>
    </row>
    <row r="288" spans="1:21" s="29" customFormat="1" ht="47.25" x14ac:dyDescent="0.25">
      <c r="A288" s="4" t="s">
        <v>106</v>
      </c>
      <c r="B288" s="96" t="s">
        <v>12</v>
      </c>
      <c r="C288" s="96" t="s">
        <v>129</v>
      </c>
      <c r="D288" s="96" t="s">
        <v>132</v>
      </c>
      <c r="E288" s="99" t="s">
        <v>266</v>
      </c>
      <c r="F288" s="96">
        <v>100</v>
      </c>
      <c r="G288" s="5">
        <v>5007100</v>
      </c>
      <c r="H288" s="5">
        <v>5077149</v>
      </c>
      <c r="I288" s="5">
        <v>5077149</v>
      </c>
      <c r="J288" s="29">
        <v>77402</v>
      </c>
    </row>
    <row r="289" spans="1:9" s="37" customFormat="1" ht="150" customHeight="1" x14ac:dyDescent="0.25">
      <c r="A289" s="4" t="s">
        <v>105</v>
      </c>
      <c r="B289" s="96" t="s">
        <v>12</v>
      </c>
      <c r="C289" s="96" t="s">
        <v>129</v>
      </c>
      <c r="D289" s="96" t="s">
        <v>132</v>
      </c>
      <c r="E289" s="99" t="s">
        <v>68</v>
      </c>
      <c r="F289" s="96"/>
      <c r="G289" s="129">
        <f>G290</f>
        <v>6545000</v>
      </c>
      <c r="H289" s="129">
        <f>H290</f>
        <v>20035360</v>
      </c>
      <c r="I289" s="129">
        <f>I290</f>
        <v>6690000</v>
      </c>
    </row>
    <row r="290" spans="1:9" s="29" customFormat="1" ht="31.5" x14ac:dyDescent="0.25">
      <c r="A290" s="4" t="s">
        <v>107</v>
      </c>
      <c r="B290" s="96" t="s">
        <v>12</v>
      </c>
      <c r="C290" s="96" t="s">
        <v>129</v>
      </c>
      <c r="D290" s="96" t="s">
        <v>132</v>
      </c>
      <c r="E290" s="99" t="s">
        <v>68</v>
      </c>
      <c r="F290" s="96">
        <v>200</v>
      </c>
      <c r="G290" s="5">
        <v>6545000</v>
      </c>
      <c r="H290" s="5">
        <v>20035360</v>
      </c>
      <c r="I290" s="5">
        <v>6690000</v>
      </c>
    </row>
    <row r="291" spans="1:9" s="29" customFormat="1" ht="28.15" customHeight="1" x14ac:dyDescent="0.25">
      <c r="A291" s="99" t="s">
        <v>53</v>
      </c>
      <c r="B291" s="96" t="s">
        <v>12</v>
      </c>
      <c r="C291" s="96" t="s">
        <v>129</v>
      </c>
      <c r="D291" s="96" t="s">
        <v>132</v>
      </c>
      <c r="E291" s="99" t="s">
        <v>69</v>
      </c>
      <c r="F291" s="96"/>
      <c r="G291" s="5">
        <f>G292+G293+G295+G294</f>
        <v>94924688.209999993</v>
      </c>
      <c r="H291" s="5">
        <f>H292+H293+H295+H294</f>
        <v>61382027.680000007</v>
      </c>
      <c r="I291" s="5">
        <f>I292+I293+I295+I294</f>
        <v>61382027.680000007</v>
      </c>
    </row>
    <row r="292" spans="1:9" s="29" customFormat="1" ht="47.25" x14ac:dyDescent="0.25">
      <c r="A292" s="4" t="s">
        <v>106</v>
      </c>
      <c r="B292" s="96" t="s">
        <v>12</v>
      </c>
      <c r="C292" s="96" t="s">
        <v>129</v>
      </c>
      <c r="D292" s="96" t="s">
        <v>132</v>
      </c>
      <c r="E292" s="99" t="s">
        <v>69</v>
      </c>
      <c r="F292" s="96">
        <v>100</v>
      </c>
      <c r="G292" s="5">
        <v>6270769.7400000002</v>
      </c>
      <c r="H292" s="5">
        <v>7540978.2800000003</v>
      </c>
      <c r="I292" s="5">
        <v>7540978.2800000003</v>
      </c>
    </row>
    <row r="293" spans="1:9" s="32" customFormat="1" ht="31.5" x14ac:dyDescent="0.25">
      <c r="A293" s="4" t="s">
        <v>107</v>
      </c>
      <c r="B293" s="96" t="s">
        <v>12</v>
      </c>
      <c r="C293" s="96" t="s">
        <v>129</v>
      </c>
      <c r="D293" s="96" t="s">
        <v>132</v>
      </c>
      <c r="E293" s="99" t="s">
        <v>69</v>
      </c>
      <c r="F293" s="96">
        <v>200</v>
      </c>
      <c r="G293" s="5">
        <v>80227714.060000002</v>
      </c>
      <c r="H293" s="17">
        <v>45338823.840000004</v>
      </c>
      <c r="I293" s="17">
        <v>45338823.840000004</v>
      </c>
    </row>
    <row r="294" spans="1:9" s="29" customFormat="1" ht="15.75" x14ac:dyDescent="0.25">
      <c r="A294" s="4" t="s">
        <v>112</v>
      </c>
      <c r="B294" s="96" t="s">
        <v>12</v>
      </c>
      <c r="C294" s="96" t="s">
        <v>129</v>
      </c>
      <c r="D294" s="96" t="s">
        <v>132</v>
      </c>
      <c r="E294" s="99" t="s">
        <v>69</v>
      </c>
      <c r="F294" s="96">
        <v>300</v>
      </c>
      <c r="G294" s="5">
        <v>214157.6</v>
      </c>
      <c r="H294" s="17">
        <v>130000</v>
      </c>
      <c r="I294" s="17">
        <v>130000</v>
      </c>
    </row>
    <row r="295" spans="1:9" s="50" customFormat="1" ht="15.75" x14ac:dyDescent="0.25">
      <c r="A295" s="4" t="s">
        <v>95</v>
      </c>
      <c r="B295" s="96" t="s">
        <v>12</v>
      </c>
      <c r="C295" s="96" t="s">
        <v>129</v>
      </c>
      <c r="D295" s="96" t="s">
        <v>132</v>
      </c>
      <c r="E295" s="99" t="s">
        <v>69</v>
      </c>
      <c r="F295" s="96">
        <v>800</v>
      </c>
      <c r="G295" s="5">
        <v>8212046.8099999996</v>
      </c>
      <c r="H295" s="17">
        <v>8372225.5599999996</v>
      </c>
      <c r="I295" s="17">
        <v>8372225.5599999996</v>
      </c>
    </row>
    <row r="296" spans="1:9" s="32" customFormat="1" ht="31.5" x14ac:dyDescent="0.25">
      <c r="A296" s="150" t="s">
        <v>233</v>
      </c>
      <c r="B296" s="96">
        <v>873</v>
      </c>
      <c r="C296" s="96" t="s">
        <v>129</v>
      </c>
      <c r="D296" s="96" t="s">
        <v>132</v>
      </c>
      <c r="E296" s="99" t="s">
        <v>265</v>
      </c>
      <c r="F296" s="96"/>
      <c r="G296" s="5"/>
      <c r="H296" s="17">
        <f>H297</f>
        <v>19129201.579999998</v>
      </c>
      <c r="I296" s="17">
        <f t="shared" ref="I296" si="60">I297</f>
        <v>11828163.470000001</v>
      </c>
    </row>
    <row r="297" spans="1:9" s="49" customFormat="1" ht="31.5" x14ac:dyDescent="0.25">
      <c r="A297" s="4" t="s">
        <v>107</v>
      </c>
      <c r="B297" s="96">
        <v>873</v>
      </c>
      <c r="C297" s="96" t="s">
        <v>129</v>
      </c>
      <c r="D297" s="96" t="s">
        <v>132</v>
      </c>
      <c r="E297" s="99" t="s">
        <v>265</v>
      </c>
      <c r="F297" s="96">
        <v>200</v>
      </c>
      <c r="G297" s="5"/>
      <c r="H297" s="17">
        <f>24865773.18-5736571.6</f>
        <v>19129201.579999998</v>
      </c>
      <c r="I297" s="17">
        <f>15615555.98-3787392.51</f>
        <v>11828163.470000001</v>
      </c>
    </row>
    <row r="298" spans="1:9" s="29" customFormat="1" ht="63" x14ac:dyDescent="0.25">
      <c r="A298" s="150" t="s">
        <v>285</v>
      </c>
      <c r="B298" s="96">
        <v>873</v>
      </c>
      <c r="C298" s="96" t="s">
        <v>129</v>
      </c>
      <c r="D298" s="96" t="s">
        <v>132</v>
      </c>
      <c r="E298" s="40" t="s">
        <v>284</v>
      </c>
      <c r="F298" s="96"/>
      <c r="G298" s="17">
        <f>G299</f>
        <v>450000</v>
      </c>
      <c r="H298" s="17">
        <f>H299</f>
        <v>0</v>
      </c>
      <c r="I298" s="17">
        <f>I299</f>
        <v>0</v>
      </c>
    </row>
    <row r="299" spans="1:9" s="49" customFormat="1" ht="38.450000000000003" customHeight="1" x14ac:dyDescent="0.25">
      <c r="A299" s="4" t="s">
        <v>107</v>
      </c>
      <c r="B299" s="96">
        <v>873</v>
      </c>
      <c r="C299" s="96" t="s">
        <v>129</v>
      </c>
      <c r="D299" s="96" t="s">
        <v>132</v>
      </c>
      <c r="E299" s="40" t="s">
        <v>284</v>
      </c>
      <c r="F299" s="96">
        <v>200</v>
      </c>
      <c r="G299" s="5">
        <v>450000</v>
      </c>
      <c r="H299" s="17">
        <v>0</v>
      </c>
      <c r="I299" s="17">
        <v>0</v>
      </c>
    </row>
    <row r="300" spans="1:9" s="37" customFormat="1" ht="47.25" x14ac:dyDescent="0.25">
      <c r="A300" s="4" t="s">
        <v>149</v>
      </c>
      <c r="B300" s="96" t="s">
        <v>12</v>
      </c>
      <c r="C300" s="96" t="s">
        <v>129</v>
      </c>
      <c r="D300" s="96" t="s">
        <v>132</v>
      </c>
      <c r="E300" s="99" t="s">
        <v>173</v>
      </c>
      <c r="F300" s="96"/>
      <c r="G300" s="17">
        <f>G301</f>
        <v>30148843.350000001</v>
      </c>
      <c r="H300" s="17">
        <f>H301</f>
        <v>29685600</v>
      </c>
      <c r="I300" s="17">
        <f>I301</f>
        <v>29685600</v>
      </c>
    </row>
    <row r="301" spans="1:9" s="49" customFormat="1" ht="47.25" x14ac:dyDescent="0.25">
      <c r="A301" s="4" t="s">
        <v>106</v>
      </c>
      <c r="B301" s="96" t="s">
        <v>12</v>
      </c>
      <c r="C301" s="96" t="s">
        <v>129</v>
      </c>
      <c r="D301" s="96" t="s">
        <v>132</v>
      </c>
      <c r="E301" s="99" t="s">
        <v>173</v>
      </c>
      <c r="F301" s="96">
        <v>100</v>
      </c>
      <c r="G301" s="5">
        <v>30148843.350000001</v>
      </c>
      <c r="H301" s="17">
        <v>29685600</v>
      </c>
      <c r="I301" s="17">
        <v>29685600</v>
      </c>
    </row>
    <row r="302" spans="1:9" s="37" customFormat="1" ht="31.5" x14ac:dyDescent="0.25">
      <c r="A302" s="99" t="s">
        <v>161</v>
      </c>
      <c r="B302" s="96" t="s">
        <v>12</v>
      </c>
      <c r="C302" s="96" t="s">
        <v>129</v>
      </c>
      <c r="D302" s="96" t="s">
        <v>132</v>
      </c>
      <c r="E302" s="99" t="s">
        <v>162</v>
      </c>
      <c r="F302" s="96"/>
      <c r="G302" s="5"/>
      <c r="H302" s="17">
        <f>H303</f>
        <v>0</v>
      </c>
      <c r="I302" s="17">
        <f>I303</f>
        <v>0</v>
      </c>
    </row>
    <row r="303" spans="1:9" s="32" customFormat="1" ht="31.5" x14ac:dyDescent="0.25">
      <c r="A303" s="4" t="s">
        <v>107</v>
      </c>
      <c r="B303" s="96" t="s">
        <v>12</v>
      </c>
      <c r="C303" s="96" t="s">
        <v>129</v>
      </c>
      <c r="D303" s="96" t="s">
        <v>132</v>
      </c>
      <c r="E303" s="99" t="s">
        <v>162</v>
      </c>
      <c r="F303" s="96">
        <v>200</v>
      </c>
      <c r="G303" s="5"/>
      <c r="H303" s="5"/>
      <c r="I303" s="5"/>
    </row>
    <row r="304" spans="1:9" s="38" customFormat="1" ht="47.25" x14ac:dyDescent="0.25">
      <c r="A304" s="4" t="s">
        <v>153</v>
      </c>
      <c r="B304" s="96">
        <v>873</v>
      </c>
      <c r="C304" s="96" t="s">
        <v>129</v>
      </c>
      <c r="D304" s="96" t="s">
        <v>132</v>
      </c>
      <c r="E304" s="99" t="s">
        <v>152</v>
      </c>
      <c r="F304" s="96"/>
      <c r="G304" s="17">
        <f>G305</f>
        <v>32267215.199999999</v>
      </c>
      <c r="H304" s="17">
        <f>H305</f>
        <v>29402500</v>
      </c>
      <c r="I304" s="17">
        <f>I305</f>
        <v>27156800</v>
      </c>
    </row>
    <row r="305" spans="1:9" s="32" customFormat="1" ht="31.5" x14ac:dyDescent="0.25">
      <c r="A305" s="4" t="s">
        <v>107</v>
      </c>
      <c r="B305" s="96">
        <v>873</v>
      </c>
      <c r="C305" s="96" t="s">
        <v>129</v>
      </c>
      <c r="D305" s="96" t="s">
        <v>132</v>
      </c>
      <c r="E305" s="99" t="s">
        <v>152</v>
      </c>
      <c r="F305" s="96">
        <v>200</v>
      </c>
      <c r="G305" s="5">
        <v>32267215.199999999</v>
      </c>
      <c r="H305" s="5">
        <v>29402500</v>
      </c>
      <c r="I305" s="5">
        <v>27156800</v>
      </c>
    </row>
    <row r="306" spans="1:9" s="38" customFormat="1" ht="135.75" customHeight="1" x14ac:dyDescent="0.25">
      <c r="A306" s="150" t="s">
        <v>203</v>
      </c>
      <c r="B306" s="96">
        <v>873</v>
      </c>
      <c r="C306" s="96" t="s">
        <v>129</v>
      </c>
      <c r="D306" s="96" t="s">
        <v>132</v>
      </c>
      <c r="E306" s="99" t="s">
        <v>204</v>
      </c>
      <c r="F306" s="96"/>
      <c r="G306" s="17">
        <f>G307</f>
        <v>22217300</v>
      </c>
      <c r="H306" s="17">
        <f>H307</f>
        <v>22217330</v>
      </c>
      <c r="I306" s="17">
        <f>I307</f>
        <v>22217330</v>
      </c>
    </row>
    <row r="307" spans="1:9" s="32" customFormat="1" ht="47.45" customHeight="1" x14ac:dyDescent="0.25">
      <c r="A307" s="4" t="s">
        <v>106</v>
      </c>
      <c r="B307" s="96">
        <v>873</v>
      </c>
      <c r="C307" s="96" t="s">
        <v>129</v>
      </c>
      <c r="D307" s="96" t="s">
        <v>132</v>
      </c>
      <c r="E307" s="99" t="s">
        <v>204</v>
      </c>
      <c r="F307" s="96">
        <v>100</v>
      </c>
      <c r="G307" s="5">
        <v>22217300</v>
      </c>
      <c r="H307" s="17">
        <v>22217330</v>
      </c>
      <c r="I307" s="17">
        <v>22217330</v>
      </c>
    </row>
    <row r="308" spans="1:9" s="49" customFormat="1" ht="15.75" x14ac:dyDescent="0.25">
      <c r="A308" s="99" t="s">
        <v>97</v>
      </c>
      <c r="B308" s="96" t="s">
        <v>12</v>
      </c>
      <c r="C308" s="96" t="s">
        <v>129</v>
      </c>
      <c r="D308" s="96" t="s">
        <v>126</v>
      </c>
      <c r="E308" s="99"/>
      <c r="F308" s="96"/>
      <c r="G308" s="5">
        <f>G309+G318+G314+G316+G312+G322</f>
        <v>51408085.25</v>
      </c>
      <c r="H308" s="5">
        <f>H309+H318+H314+H316</f>
        <v>52038605.780000001</v>
      </c>
      <c r="I308" s="5">
        <f t="shared" ref="I308" si="61">I309+I318+I314+I316</f>
        <v>49938605.979999997</v>
      </c>
    </row>
    <row r="309" spans="1:9" s="37" customFormat="1" ht="165" customHeight="1" x14ac:dyDescent="0.25">
      <c r="A309" s="4" t="s">
        <v>208</v>
      </c>
      <c r="B309" s="96">
        <v>873</v>
      </c>
      <c r="C309" s="96" t="s">
        <v>129</v>
      </c>
      <c r="D309" s="96" t="s">
        <v>126</v>
      </c>
      <c r="E309" s="99" t="s">
        <v>267</v>
      </c>
      <c r="F309" s="96"/>
      <c r="G309" s="17">
        <f t="shared" ref="G309:I310" si="62">G310</f>
        <v>14210300</v>
      </c>
      <c r="H309" s="17">
        <f t="shared" si="62"/>
        <v>14210300</v>
      </c>
      <c r="I309" s="17">
        <f t="shared" si="62"/>
        <v>14210300</v>
      </c>
    </row>
    <row r="310" spans="1:9" s="32" customFormat="1" ht="34.15" customHeight="1" x14ac:dyDescent="0.25">
      <c r="A310" s="4" t="s">
        <v>210</v>
      </c>
      <c r="B310" s="96" t="s">
        <v>12</v>
      </c>
      <c r="C310" s="96" t="s">
        <v>129</v>
      </c>
      <c r="D310" s="96" t="s">
        <v>126</v>
      </c>
      <c r="E310" s="99" t="s">
        <v>268</v>
      </c>
      <c r="F310" s="96"/>
      <c r="G310" s="5">
        <f t="shared" si="62"/>
        <v>14210300</v>
      </c>
      <c r="H310" s="5">
        <f t="shared" si="62"/>
        <v>14210300</v>
      </c>
      <c r="I310" s="5">
        <f t="shared" si="62"/>
        <v>14210300</v>
      </c>
    </row>
    <row r="311" spans="1:9" s="32" customFormat="1" ht="47.25" x14ac:dyDescent="0.25">
      <c r="A311" s="4" t="s">
        <v>106</v>
      </c>
      <c r="B311" s="96" t="s">
        <v>12</v>
      </c>
      <c r="C311" s="96" t="s">
        <v>129</v>
      </c>
      <c r="D311" s="96" t="s">
        <v>126</v>
      </c>
      <c r="E311" s="99" t="s">
        <v>268</v>
      </c>
      <c r="F311" s="96">
        <v>100</v>
      </c>
      <c r="G311" s="5">
        <v>14210300</v>
      </c>
      <c r="H311" s="5">
        <v>14210300</v>
      </c>
      <c r="I311" s="5">
        <v>14210300</v>
      </c>
    </row>
    <row r="312" spans="1:9" s="32" customFormat="1" ht="31.5" x14ac:dyDescent="0.25">
      <c r="A312" s="150" t="s">
        <v>298</v>
      </c>
      <c r="B312" s="96" t="s">
        <v>12</v>
      </c>
      <c r="C312" s="96" t="s">
        <v>129</v>
      </c>
      <c r="D312" s="96" t="s">
        <v>126</v>
      </c>
      <c r="E312" s="40" t="s">
        <v>297</v>
      </c>
      <c r="F312" s="96"/>
      <c r="G312" s="5">
        <f>G313</f>
        <v>859320</v>
      </c>
      <c r="H312" s="5"/>
      <c r="I312" s="5"/>
    </row>
    <row r="313" spans="1:9" s="32" customFormat="1" ht="31.5" x14ac:dyDescent="0.25">
      <c r="A313" s="141" t="s">
        <v>299</v>
      </c>
      <c r="B313" s="96" t="s">
        <v>12</v>
      </c>
      <c r="C313" s="96" t="s">
        <v>129</v>
      </c>
      <c r="D313" s="96" t="s">
        <v>126</v>
      </c>
      <c r="E313" s="40" t="s">
        <v>297</v>
      </c>
      <c r="F313" s="96">
        <v>600</v>
      </c>
      <c r="G313" s="5">
        <v>859320</v>
      </c>
      <c r="H313" s="5"/>
      <c r="I313" s="5"/>
    </row>
    <row r="314" spans="1:9" s="38" customFormat="1" ht="123.6" customHeight="1" x14ac:dyDescent="0.25">
      <c r="A314" s="150" t="s">
        <v>203</v>
      </c>
      <c r="B314" s="96" t="s">
        <v>12</v>
      </c>
      <c r="C314" s="96" t="s">
        <v>129</v>
      </c>
      <c r="D314" s="96" t="s">
        <v>126</v>
      </c>
      <c r="E314" s="99" t="s">
        <v>205</v>
      </c>
      <c r="F314" s="96"/>
      <c r="G314" s="5">
        <f>G315</f>
        <v>1359300</v>
      </c>
      <c r="H314" s="5">
        <f>H315</f>
        <v>1359290</v>
      </c>
      <c r="I314" s="5">
        <f>I315</f>
        <v>1359290</v>
      </c>
    </row>
    <row r="315" spans="1:9" s="32" customFormat="1" ht="47.25" x14ac:dyDescent="0.25">
      <c r="A315" s="4" t="s">
        <v>106</v>
      </c>
      <c r="B315" s="96" t="s">
        <v>12</v>
      </c>
      <c r="C315" s="96" t="s">
        <v>129</v>
      </c>
      <c r="D315" s="96" t="s">
        <v>126</v>
      </c>
      <c r="E315" s="99" t="s">
        <v>205</v>
      </c>
      <c r="F315" s="96">
        <v>100</v>
      </c>
      <c r="G315" s="5">
        <v>1359300</v>
      </c>
      <c r="H315" s="5">
        <v>1359290</v>
      </c>
      <c r="I315" s="5">
        <v>1359290</v>
      </c>
    </row>
    <row r="316" spans="1:9" s="32" customFormat="1" ht="31.5" x14ac:dyDescent="0.25">
      <c r="A316" s="150" t="s">
        <v>233</v>
      </c>
      <c r="B316" s="96" t="s">
        <v>12</v>
      </c>
      <c r="C316" s="96" t="s">
        <v>129</v>
      </c>
      <c r="D316" s="96" t="s">
        <v>126</v>
      </c>
      <c r="E316" s="99" t="s">
        <v>269</v>
      </c>
      <c r="F316" s="96"/>
      <c r="G316" s="5"/>
      <c r="H316" s="5">
        <f>H317</f>
        <v>707974</v>
      </c>
      <c r="I316" s="5">
        <f t="shared" ref="I316" si="63">I317</f>
        <v>707974</v>
      </c>
    </row>
    <row r="317" spans="1:9" s="32" customFormat="1" ht="31.5" x14ac:dyDescent="0.25">
      <c r="A317" s="4" t="s">
        <v>107</v>
      </c>
      <c r="B317" s="96" t="s">
        <v>12</v>
      </c>
      <c r="C317" s="96" t="s">
        <v>129</v>
      </c>
      <c r="D317" s="96" t="s">
        <v>126</v>
      </c>
      <c r="E317" s="99" t="s">
        <v>269</v>
      </c>
      <c r="F317" s="96">
        <v>200</v>
      </c>
      <c r="G317" s="5"/>
      <c r="H317" s="5">
        <v>707974</v>
      </c>
      <c r="I317" s="5">
        <v>707974</v>
      </c>
    </row>
    <row r="318" spans="1:9" s="32" customFormat="1" ht="31.5" x14ac:dyDescent="0.25">
      <c r="A318" s="99" t="s">
        <v>53</v>
      </c>
      <c r="B318" s="96" t="s">
        <v>12</v>
      </c>
      <c r="C318" s="96" t="s">
        <v>129</v>
      </c>
      <c r="D318" s="96" t="s">
        <v>126</v>
      </c>
      <c r="E318" s="99" t="s">
        <v>70</v>
      </c>
      <c r="F318" s="96"/>
      <c r="G318" s="5">
        <f>G319+G320+G321</f>
        <v>34139165.25</v>
      </c>
      <c r="H318" s="5">
        <f>H319+H320+H321</f>
        <v>35761041.780000001</v>
      </c>
      <c r="I318" s="5">
        <f t="shared" ref="I318" si="64">I319+I320+I321</f>
        <v>33661041.979999997</v>
      </c>
    </row>
    <row r="319" spans="1:9" s="49" customFormat="1" ht="48.6" customHeight="1" x14ac:dyDescent="0.25">
      <c r="A319" s="4" t="s">
        <v>106</v>
      </c>
      <c r="B319" s="96" t="s">
        <v>12</v>
      </c>
      <c r="C319" s="96" t="s">
        <v>129</v>
      </c>
      <c r="D319" s="96" t="s">
        <v>126</v>
      </c>
      <c r="E319" s="99" t="s">
        <v>70</v>
      </c>
      <c r="F319" s="96">
        <v>100</v>
      </c>
      <c r="G319" s="5">
        <v>32503366.370000001</v>
      </c>
      <c r="H319" s="5">
        <v>35348554.939999998</v>
      </c>
      <c r="I319" s="5">
        <v>33361395.199999999</v>
      </c>
    </row>
    <row r="320" spans="1:9" s="32" customFormat="1" ht="31.5" x14ac:dyDescent="0.25">
      <c r="A320" s="4" t="s">
        <v>107</v>
      </c>
      <c r="B320" s="96" t="s">
        <v>12</v>
      </c>
      <c r="C320" s="96" t="s">
        <v>129</v>
      </c>
      <c r="D320" s="96" t="s">
        <v>126</v>
      </c>
      <c r="E320" s="99" t="s">
        <v>70</v>
      </c>
      <c r="F320" s="96">
        <v>200</v>
      </c>
      <c r="G320" s="5">
        <v>1510097.37</v>
      </c>
      <c r="H320" s="17">
        <v>404536.84</v>
      </c>
      <c r="I320" s="17">
        <v>291696.78000000003</v>
      </c>
    </row>
    <row r="321" spans="1:21" s="29" customFormat="1" ht="15.75" x14ac:dyDescent="0.25">
      <c r="A321" s="4" t="s">
        <v>95</v>
      </c>
      <c r="B321" s="96" t="s">
        <v>12</v>
      </c>
      <c r="C321" s="96" t="s">
        <v>129</v>
      </c>
      <c r="D321" s="96" t="s">
        <v>126</v>
      </c>
      <c r="E321" s="99" t="s">
        <v>70</v>
      </c>
      <c r="F321" s="96">
        <v>800</v>
      </c>
      <c r="G321" s="5">
        <v>125701.51</v>
      </c>
      <c r="H321" s="17">
        <v>7950</v>
      </c>
      <c r="I321" s="17">
        <v>7950</v>
      </c>
    </row>
    <row r="322" spans="1:21" s="32" customFormat="1" ht="78.75" x14ac:dyDescent="0.25">
      <c r="A322" s="150" t="s">
        <v>301</v>
      </c>
      <c r="B322" s="96" t="s">
        <v>12</v>
      </c>
      <c r="C322" s="96" t="s">
        <v>129</v>
      </c>
      <c r="D322" s="96" t="s">
        <v>126</v>
      </c>
      <c r="E322" s="40" t="s">
        <v>300</v>
      </c>
      <c r="F322" s="96"/>
      <c r="G322" s="5">
        <f>G323</f>
        <v>840000</v>
      </c>
      <c r="H322" s="17"/>
      <c r="I322" s="17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</row>
    <row r="323" spans="1:21" s="29" customFormat="1" ht="31.5" x14ac:dyDescent="0.25">
      <c r="A323" s="4" t="s">
        <v>107</v>
      </c>
      <c r="B323" s="96" t="s">
        <v>12</v>
      </c>
      <c r="C323" s="96" t="s">
        <v>129</v>
      </c>
      <c r="D323" s="96" t="s">
        <v>126</v>
      </c>
      <c r="E323" s="40" t="s">
        <v>300</v>
      </c>
      <c r="F323" s="96">
        <v>200</v>
      </c>
      <c r="G323" s="5">
        <v>840000</v>
      </c>
      <c r="H323" s="17"/>
      <c r="I323" s="17"/>
    </row>
    <row r="324" spans="1:21" s="38" customFormat="1" ht="31.5" x14ac:dyDescent="0.25">
      <c r="A324" s="99" t="s">
        <v>144</v>
      </c>
      <c r="B324" s="96" t="s">
        <v>12</v>
      </c>
      <c r="C324" s="4" t="s">
        <v>129</v>
      </c>
      <c r="D324" s="4" t="s">
        <v>128</v>
      </c>
      <c r="E324" s="99"/>
      <c r="F324" s="96"/>
      <c r="G324" s="17">
        <f t="shared" ref="G324:I325" si="65">G325</f>
        <v>820000</v>
      </c>
      <c r="H324" s="17">
        <f t="shared" si="65"/>
        <v>808980</v>
      </c>
      <c r="I324" s="17">
        <f t="shared" si="65"/>
        <v>808980</v>
      </c>
    </row>
    <row r="325" spans="1:21" s="32" customFormat="1" ht="109.15" customHeight="1" x14ac:dyDescent="0.25">
      <c r="A325" s="99" t="s">
        <v>145</v>
      </c>
      <c r="B325" s="96" t="s">
        <v>12</v>
      </c>
      <c r="C325" s="4" t="s">
        <v>129</v>
      </c>
      <c r="D325" s="4" t="s">
        <v>128</v>
      </c>
      <c r="E325" s="99" t="s">
        <v>140</v>
      </c>
      <c r="F325" s="4"/>
      <c r="G325" s="5">
        <f>G326</f>
        <v>820000</v>
      </c>
      <c r="H325" s="5">
        <f>H326</f>
        <v>808980</v>
      </c>
      <c r="I325" s="5">
        <f t="shared" si="65"/>
        <v>808980</v>
      </c>
    </row>
    <row r="326" spans="1:21" s="32" customFormat="1" ht="31.5" x14ac:dyDescent="0.25">
      <c r="A326" s="4" t="s">
        <v>107</v>
      </c>
      <c r="B326" s="96" t="s">
        <v>12</v>
      </c>
      <c r="C326" s="4" t="s">
        <v>129</v>
      </c>
      <c r="D326" s="4" t="s">
        <v>128</v>
      </c>
      <c r="E326" s="99" t="s">
        <v>140</v>
      </c>
      <c r="F326" s="4" t="s">
        <v>108</v>
      </c>
      <c r="G326" s="129">
        <v>820000</v>
      </c>
      <c r="H326" s="5">
        <v>808980</v>
      </c>
      <c r="I326" s="5">
        <v>808980</v>
      </c>
    </row>
    <row r="327" spans="1:21" s="32" customFormat="1" ht="15.75" x14ac:dyDescent="0.25">
      <c r="A327" s="99" t="s">
        <v>15</v>
      </c>
      <c r="B327" s="96">
        <v>873</v>
      </c>
      <c r="C327" s="96" t="s">
        <v>129</v>
      </c>
      <c r="D327" s="96" t="s">
        <v>127</v>
      </c>
      <c r="E327" s="99"/>
      <c r="F327" s="96"/>
      <c r="G327" s="5">
        <f>G328+G344+G360+G358</f>
        <v>20242825.43</v>
      </c>
      <c r="H327" s="5">
        <f>H328+H344+H360</f>
        <v>22567120.279999997</v>
      </c>
      <c r="I327" s="5">
        <f t="shared" ref="I327" si="66">I328+I344+I360</f>
        <v>22415101.449999999</v>
      </c>
    </row>
    <row r="328" spans="1:21" s="126" customFormat="1" ht="37.9" customHeight="1" x14ac:dyDescent="0.25">
      <c r="A328" s="99" t="s">
        <v>303</v>
      </c>
      <c r="B328" s="96">
        <v>873</v>
      </c>
      <c r="C328" s="96" t="s">
        <v>129</v>
      </c>
      <c r="D328" s="96" t="s">
        <v>127</v>
      </c>
      <c r="E328" s="99" t="s">
        <v>275</v>
      </c>
      <c r="F328" s="96"/>
      <c r="G328" s="5">
        <f>G329+G331+G334+G342+G338</f>
        <v>7679814.04</v>
      </c>
      <c r="H328" s="5">
        <f>H329+H331+H334+H342</f>
        <v>7320506.8799999999</v>
      </c>
      <c r="I328" s="5">
        <f t="shared" ref="I328" si="67">I329+I331+I334+I342</f>
        <v>7320506.8799999999</v>
      </c>
    </row>
    <row r="329" spans="1:21" s="37" customFormat="1" ht="31.5" x14ac:dyDescent="0.25">
      <c r="A329" s="4" t="s">
        <v>71</v>
      </c>
      <c r="B329" s="96">
        <v>873</v>
      </c>
      <c r="C329" s="96" t="s">
        <v>129</v>
      </c>
      <c r="D329" s="96" t="s">
        <v>127</v>
      </c>
      <c r="E329" s="99" t="s">
        <v>138</v>
      </c>
      <c r="F329" s="96"/>
      <c r="G329" s="129">
        <f>G330</f>
        <v>274600</v>
      </c>
      <c r="H329" s="129">
        <f>H330</f>
        <v>274600</v>
      </c>
      <c r="I329" s="129">
        <f>I330</f>
        <v>274600</v>
      </c>
    </row>
    <row r="330" spans="1:21" s="29" customFormat="1" ht="31.5" x14ac:dyDescent="0.25">
      <c r="A330" s="4" t="s">
        <v>107</v>
      </c>
      <c r="B330" s="96">
        <v>873</v>
      </c>
      <c r="C330" s="96" t="s">
        <v>129</v>
      </c>
      <c r="D330" s="96" t="s">
        <v>127</v>
      </c>
      <c r="E330" s="99" t="s">
        <v>138</v>
      </c>
      <c r="F330" s="96">
        <v>200</v>
      </c>
      <c r="G330" s="5">
        <v>274600</v>
      </c>
      <c r="H330" s="129">
        <v>274600</v>
      </c>
      <c r="I330" s="129">
        <v>274600</v>
      </c>
    </row>
    <row r="331" spans="1:21" s="37" customFormat="1" ht="31.5" x14ac:dyDescent="0.25">
      <c r="A331" s="99" t="s">
        <v>72</v>
      </c>
      <c r="B331" s="96">
        <v>873</v>
      </c>
      <c r="C331" s="96" t="s">
        <v>129</v>
      </c>
      <c r="D331" s="96" t="s">
        <v>127</v>
      </c>
      <c r="E331" s="99" t="s">
        <v>157</v>
      </c>
      <c r="F331" s="96"/>
      <c r="G331" s="5">
        <f>G332+G333</f>
        <v>4504100</v>
      </c>
      <c r="H331" s="5">
        <f>H332+H333</f>
        <v>4504100</v>
      </c>
      <c r="I331" s="5">
        <f>I332+I333</f>
        <v>4504100</v>
      </c>
    </row>
    <row r="332" spans="1:21" s="29" customFormat="1" ht="48" customHeight="1" x14ac:dyDescent="0.25">
      <c r="A332" s="4" t="s">
        <v>106</v>
      </c>
      <c r="B332" s="96">
        <v>873</v>
      </c>
      <c r="C332" s="96" t="s">
        <v>129</v>
      </c>
      <c r="D332" s="96" t="s">
        <v>127</v>
      </c>
      <c r="E332" s="99" t="s">
        <v>157</v>
      </c>
      <c r="F332" s="96">
        <v>100</v>
      </c>
      <c r="G332" s="5">
        <v>1814103.02</v>
      </c>
      <c r="H332" s="5">
        <v>1814103.02</v>
      </c>
      <c r="I332" s="5">
        <v>1814103.02</v>
      </c>
    </row>
    <row r="333" spans="1:21" s="29" customFormat="1" ht="31.5" x14ac:dyDescent="0.25">
      <c r="A333" s="4" t="s">
        <v>107</v>
      </c>
      <c r="B333" s="96">
        <v>873</v>
      </c>
      <c r="C333" s="96" t="s">
        <v>129</v>
      </c>
      <c r="D333" s="96" t="s">
        <v>127</v>
      </c>
      <c r="E333" s="99" t="s">
        <v>157</v>
      </c>
      <c r="F333" s="96">
        <v>200</v>
      </c>
      <c r="G333" s="5">
        <v>2689996.98</v>
      </c>
      <c r="H333" s="17">
        <v>2689996.98</v>
      </c>
      <c r="I333" s="17">
        <v>2689996.98</v>
      </c>
    </row>
    <row r="334" spans="1:21" s="32" customFormat="1" ht="31.5" x14ac:dyDescent="0.25">
      <c r="A334" s="150" t="s">
        <v>53</v>
      </c>
      <c r="B334" s="96">
        <v>873</v>
      </c>
      <c r="C334" s="96" t="s">
        <v>129</v>
      </c>
      <c r="D334" s="96" t="s">
        <v>127</v>
      </c>
      <c r="E334" s="99" t="s">
        <v>270</v>
      </c>
      <c r="F334" s="96"/>
      <c r="G334" s="5"/>
      <c r="H334" s="5">
        <f>H335+H336+H337</f>
        <v>2411806.88</v>
      </c>
      <c r="I334" s="5">
        <f>I335+I336+I337</f>
        <v>2411806.88</v>
      </c>
    </row>
    <row r="335" spans="1:21" s="32" customFormat="1" ht="52.15" customHeight="1" x14ac:dyDescent="0.25">
      <c r="A335" s="4" t="s">
        <v>106</v>
      </c>
      <c r="B335" s="96">
        <v>873</v>
      </c>
      <c r="C335" s="96" t="s">
        <v>129</v>
      </c>
      <c r="D335" s="96" t="s">
        <v>127</v>
      </c>
      <c r="E335" s="99" t="s">
        <v>270</v>
      </c>
      <c r="F335" s="96">
        <v>100</v>
      </c>
      <c r="G335" s="5"/>
      <c r="H335" s="5">
        <v>1756220.88</v>
      </c>
      <c r="I335" s="5">
        <v>1756220.88</v>
      </c>
    </row>
    <row r="336" spans="1:21" s="29" customFormat="1" ht="31.5" x14ac:dyDescent="0.25">
      <c r="A336" s="4" t="s">
        <v>107</v>
      </c>
      <c r="B336" s="96">
        <v>873</v>
      </c>
      <c r="C336" s="96" t="s">
        <v>129</v>
      </c>
      <c r="D336" s="96" t="s">
        <v>127</v>
      </c>
      <c r="E336" s="99" t="s">
        <v>270</v>
      </c>
      <c r="F336" s="96">
        <v>200</v>
      </c>
      <c r="G336" s="5"/>
      <c r="H336" s="17">
        <v>655586</v>
      </c>
      <c r="I336" s="17">
        <v>655586</v>
      </c>
    </row>
    <row r="337" spans="1:9" s="32" customFormat="1" ht="15.75" x14ac:dyDescent="0.25">
      <c r="A337" s="96" t="s">
        <v>95</v>
      </c>
      <c r="B337" s="96">
        <v>873</v>
      </c>
      <c r="C337" s="96" t="s">
        <v>129</v>
      </c>
      <c r="D337" s="96" t="s">
        <v>127</v>
      </c>
      <c r="E337" s="99" t="s">
        <v>270</v>
      </c>
      <c r="F337" s="96">
        <v>800</v>
      </c>
      <c r="G337" s="5"/>
      <c r="H337" s="17"/>
      <c r="I337" s="17"/>
    </row>
    <row r="338" spans="1:9" s="32" customFormat="1" ht="31.5" x14ac:dyDescent="0.25">
      <c r="A338" s="150" t="s">
        <v>72</v>
      </c>
      <c r="B338" s="96">
        <v>873</v>
      </c>
      <c r="C338" s="96" t="s">
        <v>129</v>
      </c>
      <c r="D338" s="96" t="s">
        <v>127</v>
      </c>
      <c r="E338" s="40" t="s">
        <v>302</v>
      </c>
      <c r="F338" s="96"/>
      <c r="G338" s="5">
        <f>G339+G340+G341</f>
        <v>2901114.04</v>
      </c>
      <c r="H338" s="17"/>
      <c r="I338" s="17"/>
    </row>
    <row r="339" spans="1:9" s="32" customFormat="1" ht="47.25" x14ac:dyDescent="0.25">
      <c r="A339" s="4" t="s">
        <v>106</v>
      </c>
      <c r="B339" s="96">
        <v>873</v>
      </c>
      <c r="C339" s="96" t="s">
        <v>129</v>
      </c>
      <c r="D339" s="96" t="s">
        <v>127</v>
      </c>
      <c r="E339" s="40" t="s">
        <v>302</v>
      </c>
      <c r="F339" s="96">
        <v>100</v>
      </c>
      <c r="G339" s="5">
        <v>1533965.27</v>
      </c>
      <c r="H339" s="17"/>
      <c r="I339" s="17"/>
    </row>
    <row r="340" spans="1:9" s="32" customFormat="1" ht="31.5" x14ac:dyDescent="0.25">
      <c r="A340" s="4" t="s">
        <v>107</v>
      </c>
      <c r="B340" s="96">
        <v>873</v>
      </c>
      <c r="C340" s="96" t="s">
        <v>129</v>
      </c>
      <c r="D340" s="96" t="s">
        <v>127</v>
      </c>
      <c r="E340" s="40" t="s">
        <v>302</v>
      </c>
      <c r="F340" s="96">
        <v>200</v>
      </c>
      <c r="G340" s="5">
        <v>1034127.82</v>
      </c>
      <c r="H340" s="17"/>
      <c r="I340" s="17"/>
    </row>
    <row r="341" spans="1:9" s="32" customFormat="1" ht="25.5" customHeight="1" x14ac:dyDescent="0.25">
      <c r="A341" s="96" t="s">
        <v>95</v>
      </c>
      <c r="B341" s="96">
        <v>873</v>
      </c>
      <c r="C341" s="96" t="s">
        <v>129</v>
      </c>
      <c r="D341" s="96" t="s">
        <v>127</v>
      </c>
      <c r="E341" s="40" t="s">
        <v>302</v>
      </c>
      <c r="F341" s="96">
        <v>800</v>
      </c>
      <c r="G341" s="5">
        <v>333020.95</v>
      </c>
      <c r="H341" s="17"/>
      <c r="I341" s="17"/>
    </row>
    <row r="342" spans="1:9" s="32" customFormat="1" ht="31.5" x14ac:dyDescent="0.25">
      <c r="A342" s="150" t="s">
        <v>233</v>
      </c>
      <c r="B342" s="96">
        <v>873</v>
      </c>
      <c r="C342" s="96" t="s">
        <v>129</v>
      </c>
      <c r="D342" s="96" t="s">
        <v>127</v>
      </c>
      <c r="E342" s="99" t="s">
        <v>271</v>
      </c>
      <c r="F342" s="96"/>
      <c r="G342" s="5"/>
      <c r="H342" s="17">
        <f>H343</f>
        <v>130000</v>
      </c>
      <c r="I342" s="17">
        <f t="shared" ref="I342" si="68">I343</f>
        <v>130000</v>
      </c>
    </row>
    <row r="343" spans="1:9" s="32" customFormat="1" ht="31.5" x14ac:dyDescent="0.25">
      <c r="A343" s="4" t="s">
        <v>107</v>
      </c>
      <c r="B343" s="96">
        <v>873</v>
      </c>
      <c r="C343" s="96" t="s">
        <v>129</v>
      </c>
      <c r="D343" s="96" t="s">
        <v>127</v>
      </c>
      <c r="E343" s="99" t="s">
        <v>271</v>
      </c>
      <c r="F343" s="96">
        <v>200</v>
      </c>
      <c r="G343" s="5"/>
      <c r="H343" s="17">
        <v>130000</v>
      </c>
      <c r="I343" s="17">
        <v>130000</v>
      </c>
    </row>
    <row r="344" spans="1:9" s="126" customFormat="1" ht="31.5" x14ac:dyDescent="0.25">
      <c r="A344" s="141" t="s">
        <v>304</v>
      </c>
      <c r="B344" s="96">
        <v>873</v>
      </c>
      <c r="C344" s="96" t="s">
        <v>129</v>
      </c>
      <c r="D344" s="96" t="s">
        <v>127</v>
      </c>
      <c r="E344" s="99" t="s">
        <v>276</v>
      </c>
      <c r="F344" s="96"/>
      <c r="G344" s="17">
        <f>G345+G347+G352+G356</f>
        <v>11706738.07</v>
      </c>
      <c r="H344" s="17">
        <f>H345+H347+H352+H356</f>
        <v>11809247.469999999</v>
      </c>
      <c r="I344" s="17">
        <f t="shared" ref="I344" si="69">I345+I347+I352+I356</f>
        <v>11657228.639999999</v>
      </c>
    </row>
    <row r="345" spans="1:9" s="32" customFormat="1" ht="31.5" x14ac:dyDescent="0.25">
      <c r="A345" s="150" t="s">
        <v>228</v>
      </c>
      <c r="B345" s="96">
        <v>873</v>
      </c>
      <c r="C345" s="96" t="s">
        <v>129</v>
      </c>
      <c r="D345" s="96" t="s">
        <v>127</v>
      </c>
      <c r="E345" s="99" t="s">
        <v>272</v>
      </c>
      <c r="F345" s="96"/>
      <c r="G345" s="5"/>
      <c r="H345" s="17">
        <f>H346</f>
        <v>2576547.6</v>
      </c>
      <c r="I345" s="17">
        <f t="shared" ref="I345" si="70">I346</f>
        <v>2576547.6</v>
      </c>
    </row>
    <row r="346" spans="1:9" s="32" customFormat="1" ht="47.25" x14ac:dyDescent="0.25">
      <c r="A346" s="4" t="s">
        <v>106</v>
      </c>
      <c r="B346" s="96">
        <v>873</v>
      </c>
      <c r="C346" s="96" t="s">
        <v>129</v>
      </c>
      <c r="D346" s="96" t="s">
        <v>127</v>
      </c>
      <c r="E346" s="99" t="s">
        <v>272</v>
      </c>
      <c r="F346" s="96">
        <v>100</v>
      </c>
      <c r="G346" s="5"/>
      <c r="H346" s="17">
        <v>2576547.6</v>
      </c>
      <c r="I346" s="17">
        <v>2576547.6</v>
      </c>
    </row>
    <row r="347" spans="1:9" s="32" customFormat="1" ht="31.5" x14ac:dyDescent="0.25">
      <c r="A347" s="150" t="s">
        <v>41</v>
      </c>
      <c r="B347" s="96">
        <v>873</v>
      </c>
      <c r="C347" s="96" t="s">
        <v>129</v>
      </c>
      <c r="D347" s="96" t="s">
        <v>127</v>
      </c>
      <c r="E347" s="99" t="s">
        <v>141</v>
      </c>
      <c r="F347" s="96"/>
      <c r="G347" s="5">
        <f>G349+G350+G351</f>
        <v>11706738.07</v>
      </c>
      <c r="H347" s="17">
        <f>H350</f>
        <v>100000</v>
      </c>
      <c r="I347" s="17">
        <f t="shared" ref="I347" si="71">I350</f>
        <v>100000</v>
      </c>
    </row>
    <row r="348" spans="1:9" s="32" customFormat="1" ht="15.75" x14ac:dyDescent="0.25">
      <c r="A348" s="162"/>
      <c r="B348" s="96"/>
      <c r="C348" s="96"/>
      <c r="D348" s="96"/>
      <c r="E348" s="99"/>
      <c r="F348" s="96"/>
      <c r="G348" s="5"/>
      <c r="H348" s="17"/>
      <c r="I348" s="17"/>
    </row>
    <row r="349" spans="1:9" s="32" customFormat="1" ht="47.25" x14ac:dyDescent="0.25">
      <c r="A349" s="4" t="s">
        <v>106</v>
      </c>
      <c r="B349" s="96">
        <v>873</v>
      </c>
      <c r="C349" s="96" t="s">
        <v>129</v>
      </c>
      <c r="D349" s="96" t="s">
        <v>127</v>
      </c>
      <c r="E349" s="99" t="s">
        <v>141</v>
      </c>
      <c r="F349" s="96">
        <v>100</v>
      </c>
      <c r="G349" s="5">
        <v>9930881.8100000005</v>
      </c>
      <c r="H349" s="17"/>
      <c r="I349" s="17"/>
    </row>
    <row r="350" spans="1:9" s="32" customFormat="1" ht="31.5" x14ac:dyDescent="0.25">
      <c r="A350" s="4" t="s">
        <v>107</v>
      </c>
      <c r="B350" s="96">
        <v>873</v>
      </c>
      <c r="C350" s="96" t="s">
        <v>129</v>
      </c>
      <c r="D350" s="96" t="s">
        <v>127</v>
      </c>
      <c r="E350" s="99" t="s">
        <v>141</v>
      </c>
      <c r="F350" s="96">
        <v>200</v>
      </c>
      <c r="G350" s="5">
        <v>1612863.81</v>
      </c>
      <c r="H350" s="17">
        <v>100000</v>
      </c>
      <c r="I350" s="17">
        <v>100000</v>
      </c>
    </row>
    <row r="351" spans="1:9" s="32" customFormat="1" ht="15.75" x14ac:dyDescent="0.25">
      <c r="A351" s="96" t="s">
        <v>95</v>
      </c>
      <c r="B351" s="96">
        <v>873</v>
      </c>
      <c r="C351" s="96" t="s">
        <v>129</v>
      </c>
      <c r="D351" s="96" t="s">
        <v>127</v>
      </c>
      <c r="E351" s="99" t="s">
        <v>141</v>
      </c>
      <c r="F351" s="96">
        <v>800</v>
      </c>
      <c r="G351" s="5">
        <v>162992.45000000001</v>
      </c>
      <c r="H351" s="17"/>
      <c r="I351" s="17"/>
    </row>
    <row r="352" spans="1:9" s="32" customFormat="1" ht="31.5" x14ac:dyDescent="0.25">
      <c r="A352" s="150" t="s">
        <v>231</v>
      </c>
      <c r="B352" s="96">
        <v>873</v>
      </c>
      <c r="C352" s="96" t="s">
        <v>129</v>
      </c>
      <c r="D352" s="96" t="s">
        <v>127</v>
      </c>
      <c r="E352" s="99" t="s">
        <v>273</v>
      </c>
      <c r="F352" s="96"/>
      <c r="G352" s="5"/>
      <c r="H352" s="17">
        <f>H353+H354+H355</f>
        <v>8834309.8699999992</v>
      </c>
      <c r="I352" s="17">
        <f t="shared" ref="I352" si="72">I353+I354+I355</f>
        <v>8682291.0399999991</v>
      </c>
    </row>
    <row r="353" spans="1:9" s="32" customFormat="1" ht="47.25" x14ac:dyDescent="0.25">
      <c r="A353" s="4" t="s">
        <v>106</v>
      </c>
      <c r="B353" s="96">
        <v>873</v>
      </c>
      <c r="C353" s="96" t="s">
        <v>129</v>
      </c>
      <c r="D353" s="96" t="s">
        <v>127</v>
      </c>
      <c r="E353" s="99" t="s">
        <v>273</v>
      </c>
      <c r="F353" s="96">
        <v>100</v>
      </c>
      <c r="G353" s="5"/>
      <c r="H353" s="17">
        <v>7533151.1699999999</v>
      </c>
      <c r="I353" s="17">
        <v>7533151.1699999999</v>
      </c>
    </row>
    <row r="354" spans="1:9" s="32" customFormat="1" ht="31.5" x14ac:dyDescent="0.25">
      <c r="A354" s="4" t="s">
        <v>107</v>
      </c>
      <c r="B354" s="96">
        <v>873</v>
      </c>
      <c r="C354" s="96" t="s">
        <v>129</v>
      </c>
      <c r="D354" s="96" t="s">
        <v>127</v>
      </c>
      <c r="E354" s="99" t="s">
        <v>273</v>
      </c>
      <c r="F354" s="96">
        <v>200</v>
      </c>
      <c r="G354" s="5"/>
      <c r="H354" s="17">
        <v>1264768.92</v>
      </c>
      <c r="I354" s="17">
        <v>1112750.0900000001</v>
      </c>
    </row>
    <row r="355" spans="1:9" s="32" customFormat="1" ht="15.75" x14ac:dyDescent="0.25">
      <c r="A355" s="96" t="s">
        <v>95</v>
      </c>
      <c r="B355" s="96">
        <v>873</v>
      </c>
      <c r="C355" s="96" t="s">
        <v>129</v>
      </c>
      <c r="D355" s="96" t="s">
        <v>127</v>
      </c>
      <c r="E355" s="99" t="s">
        <v>273</v>
      </c>
      <c r="F355" s="96">
        <v>800</v>
      </c>
      <c r="G355" s="5"/>
      <c r="H355" s="17">
        <v>36389.78</v>
      </c>
      <c r="I355" s="17">
        <v>36389.78</v>
      </c>
    </row>
    <row r="356" spans="1:9" s="32" customFormat="1" ht="31.5" x14ac:dyDescent="0.25">
      <c r="A356" s="150" t="s">
        <v>233</v>
      </c>
      <c r="B356" s="96">
        <v>873</v>
      </c>
      <c r="C356" s="96" t="s">
        <v>129</v>
      </c>
      <c r="D356" s="96" t="s">
        <v>127</v>
      </c>
      <c r="E356" s="99" t="s">
        <v>274</v>
      </c>
      <c r="F356" s="96"/>
      <c r="G356" s="5"/>
      <c r="H356" s="17">
        <f>H357</f>
        <v>298390</v>
      </c>
      <c r="I356" s="17">
        <f t="shared" ref="I356" si="73">I357</f>
        <v>298390</v>
      </c>
    </row>
    <row r="357" spans="1:9" s="32" customFormat="1" ht="31.5" x14ac:dyDescent="0.25">
      <c r="A357" s="4" t="s">
        <v>107</v>
      </c>
      <c r="B357" s="96">
        <v>873</v>
      </c>
      <c r="C357" s="96" t="s">
        <v>129</v>
      </c>
      <c r="D357" s="96" t="s">
        <v>127</v>
      </c>
      <c r="E357" s="99" t="s">
        <v>274</v>
      </c>
      <c r="F357" s="96">
        <v>200</v>
      </c>
      <c r="G357" s="5"/>
      <c r="H357" s="17">
        <v>298390</v>
      </c>
      <c r="I357" s="17">
        <v>298390</v>
      </c>
    </row>
    <row r="358" spans="1:9" s="32" customFormat="1" ht="47.25" x14ac:dyDescent="0.25">
      <c r="A358" s="150" t="s">
        <v>176</v>
      </c>
      <c r="B358" s="96">
        <v>873</v>
      </c>
      <c r="C358" s="96" t="s">
        <v>129</v>
      </c>
      <c r="D358" s="96" t="s">
        <v>127</v>
      </c>
      <c r="E358" s="40" t="s">
        <v>175</v>
      </c>
      <c r="F358" s="96"/>
      <c r="G358" s="5">
        <f>G359</f>
        <v>182280</v>
      </c>
      <c r="H358" s="17"/>
      <c r="I358" s="17"/>
    </row>
    <row r="359" spans="1:9" s="32" customFormat="1" ht="47.25" x14ac:dyDescent="0.25">
      <c r="A359" s="4" t="s">
        <v>106</v>
      </c>
      <c r="B359" s="96">
        <v>873</v>
      </c>
      <c r="C359" s="96" t="s">
        <v>129</v>
      </c>
      <c r="D359" s="96" t="s">
        <v>127</v>
      </c>
      <c r="E359" s="40" t="s">
        <v>175</v>
      </c>
      <c r="F359" s="96">
        <v>100</v>
      </c>
      <c r="G359" s="5">
        <v>182280</v>
      </c>
      <c r="H359" s="17"/>
      <c r="I359" s="17"/>
    </row>
    <row r="360" spans="1:9" s="38" customFormat="1" ht="46.9" customHeight="1" x14ac:dyDescent="0.25">
      <c r="A360" s="150" t="s">
        <v>219</v>
      </c>
      <c r="B360" s="96">
        <v>873</v>
      </c>
      <c r="C360" s="96" t="s">
        <v>129</v>
      </c>
      <c r="D360" s="96" t="s">
        <v>127</v>
      </c>
      <c r="E360" s="99" t="s">
        <v>218</v>
      </c>
      <c r="F360" s="96"/>
      <c r="G360" s="17">
        <f>G361</f>
        <v>673993.32</v>
      </c>
      <c r="H360" s="17">
        <f>H361</f>
        <v>3437365.93</v>
      </c>
      <c r="I360" s="17">
        <f>I361</f>
        <v>3437365.93</v>
      </c>
    </row>
    <row r="361" spans="1:9" s="50" customFormat="1" ht="52.15" customHeight="1" x14ac:dyDescent="0.25">
      <c r="A361" s="4" t="s">
        <v>106</v>
      </c>
      <c r="B361" s="96">
        <v>873</v>
      </c>
      <c r="C361" s="96" t="s">
        <v>129</v>
      </c>
      <c r="D361" s="96" t="s">
        <v>127</v>
      </c>
      <c r="E361" s="99" t="s">
        <v>218</v>
      </c>
      <c r="F361" s="96">
        <v>100</v>
      </c>
      <c r="G361" s="5">
        <v>673993.32</v>
      </c>
      <c r="H361" s="5">
        <v>3437365.93</v>
      </c>
      <c r="I361" s="5">
        <v>3437365.93</v>
      </c>
    </row>
    <row r="362" spans="1:9" s="29" customFormat="1" ht="15.75" x14ac:dyDescent="0.25">
      <c r="A362" s="99" t="s">
        <v>36</v>
      </c>
      <c r="B362" s="96">
        <v>873</v>
      </c>
      <c r="C362" s="96" t="s">
        <v>133</v>
      </c>
      <c r="D362" s="96" t="s">
        <v>120</v>
      </c>
      <c r="E362" s="99"/>
      <c r="F362" s="96"/>
      <c r="G362" s="5">
        <f>G363+G371+G374</f>
        <v>8892876</v>
      </c>
      <c r="H362" s="5">
        <f>H363+H371+H374</f>
        <v>9237600</v>
      </c>
      <c r="I362" s="5">
        <f>I363+I371+I374</f>
        <v>9237600</v>
      </c>
    </row>
    <row r="363" spans="1:9" s="29" customFormat="1" ht="15.75" x14ac:dyDescent="0.25">
      <c r="A363" s="99" t="s">
        <v>18</v>
      </c>
      <c r="B363" s="96">
        <v>873</v>
      </c>
      <c r="C363" s="96" t="s">
        <v>133</v>
      </c>
      <c r="D363" s="96" t="s">
        <v>122</v>
      </c>
      <c r="E363" s="99"/>
      <c r="F363" s="96"/>
      <c r="G363" s="5">
        <f>G364+G368+G366</f>
        <v>5923200</v>
      </c>
      <c r="H363" s="5">
        <f>H364+H368+H366</f>
        <v>6332500</v>
      </c>
      <c r="I363" s="5">
        <f>I364+I368+I366</f>
        <v>6332500</v>
      </c>
    </row>
    <row r="364" spans="1:9" s="37" customFormat="1" ht="36.6" customHeight="1" x14ac:dyDescent="0.25">
      <c r="A364" s="99" t="s">
        <v>74</v>
      </c>
      <c r="B364" s="96">
        <v>873</v>
      </c>
      <c r="C364" s="96" t="s">
        <v>133</v>
      </c>
      <c r="D364" s="96" t="s">
        <v>122</v>
      </c>
      <c r="E364" s="99" t="s">
        <v>73</v>
      </c>
      <c r="F364" s="96"/>
      <c r="G364" s="5">
        <f>G365</f>
        <v>5903200</v>
      </c>
      <c r="H364" s="5">
        <f>H365</f>
        <v>6069100</v>
      </c>
      <c r="I364" s="5">
        <f>I365</f>
        <v>6069100</v>
      </c>
    </row>
    <row r="365" spans="1:9" s="49" customFormat="1" ht="21.6" customHeight="1" x14ac:dyDescent="0.25">
      <c r="A365" s="4" t="s">
        <v>112</v>
      </c>
      <c r="B365" s="96">
        <v>873</v>
      </c>
      <c r="C365" s="96" t="s">
        <v>133</v>
      </c>
      <c r="D365" s="96" t="s">
        <v>122</v>
      </c>
      <c r="E365" s="99" t="s">
        <v>73</v>
      </c>
      <c r="F365" s="96">
        <v>300</v>
      </c>
      <c r="G365" s="5">
        <v>5903200</v>
      </c>
      <c r="H365" s="5">
        <v>6069100</v>
      </c>
      <c r="I365" s="5">
        <v>6069100</v>
      </c>
    </row>
    <row r="366" spans="1:9" s="37" customFormat="1" ht="34.15" customHeight="1" x14ac:dyDescent="0.25">
      <c r="A366" s="4" t="s">
        <v>167</v>
      </c>
      <c r="B366" s="96">
        <v>873</v>
      </c>
      <c r="C366" s="96" t="s">
        <v>133</v>
      </c>
      <c r="D366" s="96" t="s">
        <v>122</v>
      </c>
      <c r="E366" s="99" t="s">
        <v>166</v>
      </c>
      <c r="F366" s="96"/>
      <c r="G366" s="5"/>
      <c r="H366" s="5">
        <f>H367</f>
        <v>253400</v>
      </c>
      <c r="I366" s="5">
        <f>I367</f>
        <v>253400</v>
      </c>
    </row>
    <row r="367" spans="1:9" s="32" customFormat="1" ht="21.6" customHeight="1" x14ac:dyDescent="0.25">
      <c r="A367" s="4" t="s">
        <v>112</v>
      </c>
      <c r="B367" s="96">
        <v>873</v>
      </c>
      <c r="C367" s="96" t="s">
        <v>133</v>
      </c>
      <c r="D367" s="96" t="s">
        <v>122</v>
      </c>
      <c r="E367" s="99" t="s">
        <v>166</v>
      </c>
      <c r="F367" s="96">
        <v>300</v>
      </c>
      <c r="G367" s="5"/>
      <c r="H367" s="5">
        <v>253400</v>
      </c>
      <c r="I367" s="5">
        <v>253400</v>
      </c>
    </row>
    <row r="368" spans="1:9" s="38" customFormat="1" ht="51.75" customHeight="1" x14ac:dyDescent="0.25">
      <c r="A368" s="4" t="s">
        <v>76</v>
      </c>
      <c r="B368" s="96">
        <v>873</v>
      </c>
      <c r="C368" s="96" t="s">
        <v>133</v>
      </c>
      <c r="D368" s="96" t="s">
        <v>122</v>
      </c>
      <c r="E368" s="99" t="s">
        <v>75</v>
      </c>
      <c r="F368" s="96"/>
      <c r="G368" s="5">
        <f>G369</f>
        <v>20000</v>
      </c>
      <c r="H368" s="5">
        <f>H369</f>
        <v>10000</v>
      </c>
      <c r="I368" s="5">
        <f>I369</f>
        <v>10000</v>
      </c>
    </row>
    <row r="369" spans="1:23" s="29" customFormat="1" ht="19.899999999999999" customHeight="1" x14ac:dyDescent="0.25">
      <c r="A369" s="4" t="s">
        <v>112</v>
      </c>
      <c r="B369" s="96">
        <v>873</v>
      </c>
      <c r="C369" s="96" t="s">
        <v>133</v>
      </c>
      <c r="D369" s="96" t="s">
        <v>122</v>
      </c>
      <c r="E369" s="99" t="s">
        <v>75</v>
      </c>
      <c r="F369" s="96">
        <v>300</v>
      </c>
      <c r="G369" s="5">
        <v>20000</v>
      </c>
      <c r="H369" s="5">
        <v>10000</v>
      </c>
      <c r="I369" s="5">
        <v>10000</v>
      </c>
    </row>
    <row r="370" spans="1:23" s="29" customFormat="1" ht="19.899999999999999" customHeight="1" x14ac:dyDescent="0.25">
      <c r="A370" s="4"/>
      <c r="B370" s="96">
        <v>873</v>
      </c>
      <c r="C370" s="96" t="s">
        <v>133</v>
      </c>
      <c r="D370" s="96" t="s">
        <v>131</v>
      </c>
      <c r="E370" s="99"/>
      <c r="F370" s="96"/>
      <c r="G370" s="5">
        <f>G371+G374</f>
        <v>2969676</v>
      </c>
      <c r="H370" s="5">
        <f t="shared" ref="H370:I370" si="74">H371+H374</f>
        <v>2905100</v>
      </c>
      <c r="I370" s="5">
        <f t="shared" si="74"/>
        <v>2905100</v>
      </c>
      <c r="V370" s="28">
        <f>G370+G154</f>
        <v>4089309</v>
      </c>
      <c r="W370" s="29">
        <v>4089309</v>
      </c>
    </row>
    <row r="371" spans="1:23" s="38" customFormat="1" ht="15.75" x14ac:dyDescent="0.25">
      <c r="A371" s="99" t="s">
        <v>78</v>
      </c>
      <c r="B371" s="96">
        <v>873</v>
      </c>
      <c r="C371" s="96" t="s">
        <v>133</v>
      </c>
      <c r="D371" s="96" t="s">
        <v>131</v>
      </c>
      <c r="E371" s="99" t="s">
        <v>77</v>
      </c>
      <c r="F371" s="96"/>
      <c r="G371" s="5">
        <f>G372+G373</f>
        <v>2787396</v>
      </c>
      <c r="H371" s="5">
        <f>H372+H373</f>
        <v>2905100</v>
      </c>
      <c r="I371" s="5">
        <f>I372+I373</f>
        <v>2905100</v>
      </c>
      <c r="W371" s="54">
        <f>V370-W370</f>
        <v>0</v>
      </c>
    </row>
    <row r="372" spans="1:23" s="29" customFormat="1" ht="45" customHeight="1" x14ac:dyDescent="0.25">
      <c r="A372" s="4" t="s">
        <v>106</v>
      </c>
      <c r="B372" s="96">
        <v>873</v>
      </c>
      <c r="C372" s="96" t="s">
        <v>133</v>
      </c>
      <c r="D372" s="96" t="s">
        <v>131</v>
      </c>
      <c r="E372" s="99" t="s">
        <v>77</v>
      </c>
      <c r="F372" s="96">
        <v>100</v>
      </c>
      <c r="G372" s="5">
        <v>2460912.5</v>
      </c>
      <c r="H372" s="5">
        <v>2600462.4700000002</v>
      </c>
      <c r="I372" s="5">
        <v>2600462.4700000002</v>
      </c>
    </row>
    <row r="373" spans="1:23" s="32" customFormat="1" ht="31.5" x14ac:dyDescent="0.25">
      <c r="A373" s="4" t="s">
        <v>107</v>
      </c>
      <c r="B373" s="96">
        <v>873</v>
      </c>
      <c r="C373" s="96" t="s">
        <v>133</v>
      </c>
      <c r="D373" s="96" t="s">
        <v>131</v>
      </c>
      <c r="E373" s="99" t="s">
        <v>77</v>
      </c>
      <c r="F373" s="96">
        <v>200</v>
      </c>
      <c r="G373" s="5">
        <v>326483.5</v>
      </c>
      <c r="H373" s="17">
        <v>304637.53000000003</v>
      </c>
      <c r="I373" s="17">
        <v>304637.53000000003</v>
      </c>
      <c r="J373" s="48">
        <f>I371-H372</f>
        <v>304637.5299999998</v>
      </c>
    </row>
    <row r="374" spans="1:23" s="32" customFormat="1" ht="50.45" customHeight="1" x14ac:dyDescent="0.25">
      <c r="A374" s="4" t="s">
        <v>176</v>
      </c>
      <c r="B374" s="96">
        <v>873</v>
      </c>
      <c r="C374" s="96" t="s">
        <v>133</v>
      </c>
      <c r="D374" s="96" t="s">
        <v>131</v>
      </c>
      <c r="E374" s="99" t="s">
        <v>175</v>
      </c>
      <c r="F374" s="96"/>
      <c r="G374" s="17">
        <f>G375</f>
        <v>182280</v>
      </c>
      <c r="H374" s="17">
        <f>H375</f>
        <v>0</v>
      </c>
      <c r="I374" s="17"/>
    </row>
    <row r="375" spans="1:23" s="32" customFormat="1" ht="52.9" customHeight="1" x14ac:dyDescent="0.25">
      <c r="A375" s="4" t="s">
        <v>106</v>
      </c>
      <c r="B375" s="96">
        <v>873</v>
      </c>
      <c r="C375" s="96" t="s">
        <v>133</v>
      </c>
      <c r="D375" s="96" t="s">
        <v>131</v>
      </c>
      <c r="E375" s="99" t="s">
        <v>175</v>
      </c>
      <c r="F375" s="96">
        <v>100</v>
      </c>
      <c r="G375" s="5">
        <v>182280</v>
      </c>
      <c r="H375" s="17"/>
      <c r="I375" s="17"/>
    </row>
    <row r="376" spans="1:23" s="32" customFormat="1" ht="46.15" customHeight="1" x14ac:dyDescent="0.25">
      <c r="A376" s="4" t="s">
        <v>92</v>
      </c>
      <c r="B376" s="96" t="s">
        <v>6</v>
      </c>
      <c r="C376" s="96"/>
      <c r="D376" s="96"/>
      <c r="E376" s="96"/>
      <c r="F376" s="96"/>
      <c r="G376" s="5">
        <f>G377+G393</f>
        <v>57253340.68</v>
      </c>
      <c r="H376" s="5">
        <f>H377+H393</f>
        <v>53050126.840000004</v>
      </c>
      <c r="I376" s="5">
        <f>I377+I393</f>
        <v>51778090.289999999</v>
      </c>
    </row>
    <row r="377" spans="1:23" s="37" customFormat="1" ht="15.75" x14ac:dyDescent="0.25">
      <c r="A377" s="4" t="s">
        <v>32</v>
      </c>
      <c r="B377" s="96" t="s">
        <v>6</v>
      </c>
      <c r="C377" s="96" t="s">
        <v>121</v>
      </c>
      <c r="D377" s="96" t="s">
        <v>120</v>
      </c>
      <c r="E377" s="96"/>
      <c r="F377" s="96"/>
      <c r="G377" s="5">
        <f>G378</f>
        <v>6800050.6799999997</v>
      </c>
      <c r="H377" s="5">
        <f>H379+H381+H383+H387</f>
        <v>6815935.8399999999</v>
      </c>
      <c r="I377" s="5">
        <f t="shared" ref="I377" si="75">I379+I381+I383+I387</f>
        <v>6722099.29</v>
      </c>
    </row>
    <row r="378" spans="1:23" s="37" customFormat="1" ht="31.5" x14ac:dyDescent="0.25">
      <c r="A378" s="4" t="s">
        <v>4</v>
      </c>
      <c r="B378" s="96" t="s">
        <v>6</v>
      </c>
      <c r="C378" s="96" t="s">
        <v>121</v>
      </c>
      <c r="D378" s="96" t="s">
        <v>131</v>
      </c>
      <c r="E378" s="96"/>
      <c r="F378" s="96"/>
      <c r="G378" s="5">
        <f>G379+G381+G383+G387+G391</f>
        <v>6800050.6799999997</v>
      </c>
      <c r="H378" s="5">
        <f>H379+H381+H383+H387</f>
        <v>6815935.8399999999</v>
      </c>
      <c r="I378" s="5">
        <f t="shared" ref="I378" si="76">I379+I381+I383+I387</f>
        <v>6722099.29</v>
      </c>
    </row>
    <row r="379" spans="1:23" s="29" customFormat="1" ht="53.45" customHeight="1" x14ac:dyDescent="0.25">
      <c r="A379" s="99" t="s">
        <v>169</v>
      </c>
      <c r="B379" s="96" t="s">
        <v>6</v>
      </c>
      <c r="C379" s="96" t="s">
        <v>121</v>
      </c>
      <c r="D379" s="96" t="s">
        <v>131</v>
      </c>
      <c r="E379" s="96" t="s">
        <v>168</v>
      </c>
      <c r="F379" s="96"/>
      <c r="G379" s="5">
        <f>G380</f>
        <v>93227</v>
      </c>
      <c r="H379" s="5">
        <f>H380</f>
        <v>93227</v>
      </c>
      <c r="I379" s="5"/>
    </row>
    <row r="380" spans="1:23" s="29" customFormat="1" ht="50.45" customHeight="1" x14ac:dyDescent="0.25">
      <c r="A380" s="4" t="s">
        <v>106</v>
      </c>
      <c r="B380" s="96" t="s">
        <v>6</v>
      </c>
      <c r="C380" s="96" t="s">
        <v>121</v>
      </c>
      <c r="D380" s="96" t="s">
        <v>131</v>
      </c>
      <c r="E380" s="96" t="s">
        <v>168</v>
      </c>
      <c r="F380" s="96">
        <v>100</v>
      </c>
      <c r="G380" s="5">
        <v>93227</v>
      </c>
      <c r="H380" s="5">
        <v>93227</v>
      </c>
      <c r="I380" s="5"/>
    </row>
    <row r="381" spans="1:23" s="32" customFormat="1" ht="33.6" customHeight="1" x14ac:dyDescent="0.25">
      <c r="A381" s="150" t="s">
        <v>228</v>
      </c>
      <c r="B381" s="96" t="s">
        <v>6</v>
      </c>
      <c r="C381" s="96" t="s">
        <v>121</v>
      </c>
      <c r="D381" s="96" t="s">
        <v>131</v>
      </c>
      <c r="E381" s="99" t="s">
        <v>277</v>
      </c>
      <c r="F381" s="96"/>
      <c r="G381" s="5"/>
      <c r="H381" s="5">
        <f>H382</f>
        <v>3687223.49</v>
      </c>
      <c r="I381" s="5">
        <f t="shared" ref="I381" si="77">I382</f>
        <v>3687223.49</v>
      </c>
    </row>
    <row r="382" spans="1:23" s="32" customFormat="1" ht="33.6" customHeight="1" x14ac:dyDescent="0.25">
      <c r="A382" s="4" t="s">
        <v>106</v>
      </c>
      <c r="B382" s="96" t="s">
        <v>6</v>
      </c>
      <c r="C382" s="96" t="s">
        <v>121</v>
      </c>
      <c r="D382" s="96" t="s">
        <v>131</v>
      </c>
      <c r="E382" s="99" t="s">
        <v>277</v>
      </c>
      <c r="F382" s="96">
        <v>100</v>
      </c>
      <c r="G382" s="5"/>
      <c r="H382" s="5">
        <v>3687223.49</v>
      </c>
      <c r="I382" s="5">
        <v>3687223.49</v>
      </c>
    </row>
    <row r="383" spans="1:23" s="29" customFormat="1" ht="31.15" customHeight="1" x14ac:dyDescent="0.25">
      <c r="A383" s="99" t="s">
        <v>41</v>
      </c>
      <c r="B383" s="96" t="s">
        <v>6</v>
      </c>
      <c r="C383" s="96" t="s">
        <v>121</v>
      </c>
      <c r="D383" s="96" t="s">
        <v>131</v>
      </c>
      <c r="E383" s="99" t="s">
        <v>170</v>
      </c>
      <c r="F383" s="96"/>
      <c r="G383" s="5">
        <f>G384+G385+G386</f>
        <v>6433403.6799999997</v>
      </c>
      <c r="H383" s="5">
        <f>+H385</f>
        <v>50000</v>
      </c>
      <c r="I383" s="5">
        <f t="shared" ref="I383" si="78">+I385</f>
        <v>50000</v>
      </c>
    </row>
    <row r="384" spans="1:23" s="29" customFormat="1" ht="31.15" customHeight="1" x14ac:dyDescent="0.25">
      <c r="A384" s="142" t="s">
        <v>106</v>
      </c>
      <c r="B384" s="96" t="s">
        <v>6</v>
      </c>
      <c r="C384" s="96" t="s">
        <v>121</v>
      </c>
      <c r="D384" s="96" t="s">
        <v>131</v>
      </c>
      <c r="E384" s="99" t="s">
        <v>170</v>
      </c>
      <c r="F384" s="96">
        <v>100</v>
      </c>
      <c r="G384" s="5">
        <v>5334805.75</v>
      </c>
      <c r="H384" s="5"/>
      <c r="I384" s="5"/>
    </row>
    <row r="385" spans="1:10" s="29" customFormat="1" ht="32.25" thickBot="1" x14ac:dyDescent="0.3">
      <c r="A385" s="4" t="s">
        <v>107</v>
      </c>
      <c r="B385" s="96" t="s">
        <v>6</v>
      </c>
      <c r="C385" s="96" t="s">
        <v>121</v>
      </c>
      <c r="D385" s="96" t="s">
        <v>131</v>
      </c>
      <c r="E385" s="99" t="s">
        <v>170</v>
      </c>
      <c r="F385" s="96">
        <v>200</v>
      </c>
      <c r="G385" s="5">
        <v>1093498.93</v>
      </c>
      <c r="H385" s="17">
        <v>50000</v>
      </c>
      <c r="I385" s="17">
        <v>50000</v>
      </c>
    </row>
    <row r="386" spans="1:10" s="29" customFormat="1" ht="16.5" thickBot="1" x14ac:dyDescent="0.3">
      <c r="A386" s="143" t="s">
        <v>95</v>
      </c>
      <c r="B386" s="96" t="s">
        <v>6</v>
      </c>
      <c r="C386" s="96" t="s">
        <v>121</v>
      </c>
      <c r="D386" s="96" t="s">
        <v>131</v>
      </c>
      <c r="E386" s="99" t="s">
        <v>170</v>
      </c>
      <c r="F386" s="96">
        <v>800</v>
      </c>
      <c r="G386" s="5">
        <v>5099</v>
      </c>
      <c r="H386" s="17"/>
      <c r="I386" s="17"/>
    </row>
    <row r="387" spans="1:10" s="32" customFormat="1" ht="31.5" x14ac:dyDescent="0.25">
      <c r="A387" s="150" t="s">
        <v>231</v>
      </c>
      <c r="B387" s="96" t="s">
        <v>6</v>
      </c>
      <c r="C387" s="96" t="s">
        <v>121</v>
      </c>
      <c r="D387" s="96" t="s">
        <v>131</v>
      </c>
      <c r="E387" s="99" t="s">
        <v>278</v>
      </c>
      <c r="F387" s="96"/>
      <c r="G387" s="5"/>
      <c r="H387" s="17">
        <f>H388+H389+H390</f>
        <v>2985485.35</v>
      </c>
      <c r="I387" s="17">
        <f t="shared" ref="I387" si="79">I388+I389+I390</f>
        <v>2984875.8</v>
      </c>
    </row>
    <row r="388" spans="1:10" s="29" customFormat="1" ht="47.25" x14ac:dyDescent="0.25">
      <c r="A388" s="142" t="s">
        <v>106</v>
      </c>
      <c r="B388" s="96" t="s">
        <v>6</v>
      </c>
      <c r="C388" s="96" t="s">
        <v>121</v>
      </c>
      <c r="D388" s="96" t="s">
        <v>131</v>
      </c>
      <c r="E388" s="99" t="s">
        <v>278</v>
      </c>
      <c r="F388" s="96">
        <v>100</v>
      </c>
      <c r="G388" s="5"/>
      <c r="H388" s="17">
        <v>1936100.04</v>
      </c>
      <c r="I388" s="17">
        <v>1936100.04</v>
      </c>
    </row>
    <row r="389" spans="1:10" s="29" customFormat="1" ht="32.25" thickBot="1" x14ac:dyDescent="0.3">
      <c r="A389" s="4" t="s">
        <v>107</v>
      </c>
      <c r="B389" s="96" t="s">
        <v>6</v>
      </c>
      <c r="C389" s="96" t="s">
        <v>121</v>
      </c>
      <c r="D389" s="96" t="s">
        <v>131</v>
      </c>
      <c r="E389" s="99" t="s">
        <v>278</v>
      </c>
      <c r="F389" s="96">
        <v>200</v>
      </c>
      <c r="G389" s="5"/>
      <c r="H389" s="17">
        <v>1044286.31</v>
      </c>
      <c r="I389" s="17">
        <v>1043676.76</v>
      </c>
    </row>
    <row r="390" spans="1:10" s="29" customFormat="1" ht="16.5" thickBot="1" x14ac:dyDescent="0.3">
      <c r="A390" s="143" t="s">
        <v>95</v>
      </c>
      <c r="B390" s="96" t="s">
        <v>6</v>
      </c>
      <c r="C390" s="96" t="s">
        <v>121</v>
      </c>
      <c r="D390" s="96" t="s">
        <v>131</v>
      </c>
      <c r="E390" s="99" t="s">
        <v>278</v>
      </c>
      <c r="F390" s="96">
        <v>800</v>
      </c>
      <c r="G390" s="5"/>
      <c r="H390" s="17">
        <v>5099</v>
      </c>
      <c r="I390" s="17">
        <v>5099</v>
      </c>
    </row>
    <row r="391" spans="1:10" s="32" customFormat="1" ht="44.45" customHeight="1" x14ac:dyDescent="0.25">
      <c r="A391" s="4" t="s">
        <v>176</v>
      </c>
      <c r="B391" s="96" t="s">
        <v>6</v>
      </c>
      <c r="C391" s="96" t="s">
        <v>121</v>
      </c>
      <c r="D391" s="96" t="s">
        <v>131</v>
      </c>
      <c r="E391" s="99" t="s">
        <v>175</v>
      </c>
      <c r="F391" s="96"/>
      <c r="G391" s="17">
        <f>G392</f>
        <v>273420</v>
      </c>
      <c r="H391" s="17">
        <f>H392</f>
        <v>0</v>
      </c>
      <c r="I391" s="17"/>
    </row>
    <row r="392" spans="1:10" s="29" customFormat="1" ht="47.45" customHeight="1" x14ac:dyDescent="0.25">
      <c r="A392" s="4" t="s">
        <v>106</v>
      </c>
      <c r="B392" s="96" t="s">
        <v>6</v>
      </c>
      <c r="C392" s="96" t="s">
        <v>121</v>
      </c>
      <c r="D392" s="96" t="s">
        <v>131</v>
      </c>
      <c r="E392" s="99" t="s">
        <v>175</v>
      </c>
      <c r="F392" s="96">
        <v>100</v>
      </c>
      <c r="G392" s="5">
        <v>273420</v>
      </c>
      <c r="H392" s="17"/>
      <c r="I392" s="17"/>
    </row>
    <row r="393" spans="1:10" s="50" customFormat="1" ht="36" customHeight="1" x14ac:dyDescent="0.25">
      <c r="A393" s="4" t="s">
        <v>39</v>
      </c>
      <c r="B393" s="96" t="s">
        <v>6</v>
      </c>
      <c r="C393" s="96" t="s">
        <v>134</v>
      </c>
      <c r="D393" s="96" t="s">
        <v>120</v>
      </c>
      <c r="E393" s="96"/>
      <c r="F393" s="96"/>
      <c r="G393" s="5">
        <f t="shared" ref="G393:I394" si="80">G394</f>
        <v>50453290</v>
      </c>
      <c r="H393" s="5">
        <f t="shared" si="80"/>
        <v>46234191</v>
      </c>
      <c r="I393" s="5">
        <f t="shared" si="80"/>
        <v>45055991</v>
      </c>
    </row>
    <row r="394" spans="1:10" s="29" customFormat="1" ht="34.9" customHeight="1" x14ac:dyDescent="0.25">
      <c r="A394" s="99" t="s">
        <v>21</v>
      </c>
      <c r="B394" s="96" t="s">
        <v>6</v>
      </c>
      <c r="C394" s="96" t="s">
        <v>134</v>
      </c>
      <c r="D394" s="96" t="s">
        <v>121</v>
      </c>
      <c r="E394" s="96"/>
      <c r="F394" s="96"/>
      <c r="G394" s="5">
        <f t="shared" si="80"/>
        <v>50453290</v>
      </c>
      <c r="H394" s="5">
        <f t="shared" si="80"/>
        <v>46234191</v>
      </c>
      <c r="I394" s="5">
        <f t="shared" si="80"/>
        <v>45055991</v>
      </c>
    </row>
    <row r="395" spans="1:10" s="29" customFormat="1" ht="19.899999999999999" customHeight="1" x14ac:dyDescent="0.25">
      <c r="A395" s="99" t="s">
        <v>46</v>
      </c>
      <c r="B395" s="96" t="s">
        <v>6</v>
      </c>
      <c r="C395" s="96" t="s">
        <v>134</v>
      </c>
      <c r="D395" s="96" t="s">
        <v>121</v>
      </c>
      <c r="E395" s="99" t="s">
        <v>150</v>
      </c>
      <c r="F395" s="96"/>
      <c r="G395" s="5">
        <f>G396+G397</f>
        <v>50453290</v>
      </c>
      <c r="H395" s="5">
        <f>H396+H397</f>
        <v>46234191</v>
      </c>
      <c r="I395" s="5">
        <f>I396+I397</f>
        <v>45055991</v>
      </c>
      <c r="J395" s="28"/>
    </row>
    <row r="396" spans="1:10" s="37" customFormat="1" ht="18" customHeight="1" x14ac:dyDescent="0.25">
      <c r="A396" s="4" t="s">
        <v>151</v>
      </c>
      <c r="B396" s="96" t="s">
        <v>6</v>
      </c>
      <c r="C396" s="96" t="s">
        <v>134</v>
      </c>
      <c r="D396" s="96" t="s">
        <v>121</v>
      </c>
      <c r="E396" s="99" t="s">
        <v>150</v>
      </c>
      <c r="F396" s="96">
        <v>500</v>
      </c>
      <c r="G396" s="5">
        <f>2766200+1497200</f>
        <v>4263400</v>
      </c>
      <c r="H396" s="5">
        <v>2890700</v>
      </c>
      <c r="I396" s="5">
        <v>2312500</v>
      </c>
    </row>
    <row r="397" spans="1:10" ht="19.5" customHeight="1" x14ac:dyDescent="0.25">
      <c r="A397" s="4" t="s">
        <v>113</v>
      </c>
      <c r="B397" s="96" t="s">
        <v>6</v>
      </c>
      <c r="C397" s="96" t="s">
        <v>134</v>
      </c>
      <c r="D397" s="96" t="s">
        <v>121</v>
      </c>
      <c r="E397" s="99" t="s">
        <v>150</v>
      </c>
      <c r="F397" s="96">
        <v>500</v>
      </c>
      <c r="G397" s="5">
        <f>46039890+150000</f>
        <v>46189890</v>
      </c>
      <c r="H397" s="5">
        <f>42743491+600000</f>
        <v>43343491</v>
      </c>
      <c r="I397" s="5">
        <v>42743491</v>
      </c>
    </row>
    <row r="398" spans="1:10" ht="1.5" customHeight="1" x14ac:dyDescent="0.25">
      <c r="A398" s="4"/>
      <c r="B398" s="96"/>
      <c r="C398" s="96"/>
      <c r="D398" s="96"/>
      <c r="E398" s="99"/>
      <c r="F398" s="96"/>
      <c r="G398" s="5"/>
      <c r="H398" s="5"/>
      <c r="I398" s="5"/>
    </row>
    <row r="399" spans="1:10" s="133" customFormat="1" ht="22.5" customHeight="1" x14ac:dyDescent="0.25">
      <c r="A399" s="98" t="s">
        <v>311</v>
      </c>
      <c r="B399" s="97"/>
      <c r="C399" s="97"/>
      <c r="D399" s="97"/>
      <c r="E399" s="97"/>
      <c r="F399" s="97"/>
      <c r="G399" s="3">
        <f>G12+G188+G204+G218+G238+G376+G11</f>
        <v>1147195085.48</v>
      </c>
      <c r="H399" s="3">
        <f>H12+H188+H204+H218+H238+H376+H11</f>
        <v>1131357965</v>
      </c>
      <c r="I399" s="3">
        <f>I12+I188+I204+I218+I238+I376+I11</f>
        <v>1105473405</v>
      </c>
    </row>
    <row r="400" spans="1:10" ht="12.75" customHeight="1" x14ac:dyDescent="0.25">
      <c r="A400" s="55"/>
      <c r="B400" s="56"/>
      <c r="C400" s="57"/>
      <c r="D400" s="57"/>
      <c r="E400" s="57"/>
      <c r="F400" s="56"/>
      <c r="G400" s="56"/>
      <c r="H400" s="58"/>
      <c r="I400" s="58"/>
      <c r="J400" s="8"/>
    </row>
    <row r="402" spans="1:26" ht="12.75" customHeight="1" x14ac:dyDescent="0.25">
      <c r="G402" s="8">
        <v>1147195085.48</v>
      </c>
      <c r="H402" s="127">
        <v>1131357965</v>
      </c>
      <c r="I402" s="127">
        <v>1105473405</v>
      </c>
    </row>
    <row r="403" spans="1:26" ht="12.75" customHeight="1" x14ac:dyDescent="0.25">
      <c r="G403" s="8"/>
      <c r="H403" s="8"/>
      <c r="I403" s="8"/>
    </row>
    <row r="404" spans="1:26" ht="12.75" customHeight="1" x14ac:dyDescent="0.25">
      <c r="G404" s="8">
        <f>G402-G399</f>
        <v>0</v>
      </c>
      <c r="H404" s="61">
        <f>H402-H399</f>
        <v>0</v>
      </c>
      <c r="I404" s="8">
        <f>I402-I399</f>
        <v>0</v>
      </c>
    </row>
    <row r="405" spans="1:26" ht="12.75" customHeight="1" x14ac:dyDescent="0.25">
      <c r="H405" s="8"/>
      <c r="I405" s="61"/>
    </row>
    <row r="406" spans="1:26" ht="12.75" customHeight="1" x14ac:dyDescent="0.25">
      <c r="H406" s="8"/>
      <c r="I406" s="8"/>
      <c r="K406" s="124"/>
    </row>
    <row r="409" spans="1:26" ht="12.75" customHeight="1" x14ac:dyDescent="0.25">
      <c r="Z409" s="102"/>
    </row>
    <row r="410" spans="1:26" ht="12.75" customHeight="1" x14ac:dyDescent="0.25">
      <c r="H410" s="1">
        <v>2024</v>
      </c>
      <c r="I410" s="1">
        <v>2025</v>
      </c>
    </row>
    <row r="411" spans="1:26" ht="12.75" customHeight="1" x14ac:dyDescent="0.25">
      <c r="A411" s="104" t="s">
        <v>177</v>
      </c>
      <c r="B411" s="166"/>
      <c r="C411" s="167"/>
      <c r="D411" s="167"/>
      <c r="E411" s="168"/>
      <c r="H411" s="70">
        <v>42732000</v>
      </c>
      <c r="I411" s="70">
        <v>34185600</v>
      </c>
      <c r="J411" s="70"/>
      <c r="K411" s="8"/>
      <c r="L411" s="8"/>
      <c r="M411" s="8"/>
    </row>
    <row r="412" spans="1:26" ht="12.75" customHeight="1" x14ac:dyDescent="0.25">
      <c r="A412" s="104"/>
      <c r="B412" s="166"/>
      <c r="C412" s="167"/>
      <c r="D412" s="167"/>
      <c r="E412" s="168"/>
      <c r="H412" s="70">
        <v>5915800</v>
      </c>
      <c r="I412" s="70"/>
      <c r="J412" s="70"/>
      <c r="K412" s="8"/>
      <c r="L412" s="8"/>
      <c r="M412" s="8"/>
    </row>
    <row r="413" spans="1:26" ht="12.75" customHeight="1" x14ac:dyDescent="0.25">
      <c r="B413" s="166"/>
      <c r="C413" s="167"/>
      <c r="D413" s="167"/>
      <c r="E413" s="168"/>
      <c r="H413" s="70"/>
      <c r="I413" s="70"/>
      <c r="J413" s="70"/>
      <c r="K413" s="8"/>
      <c r="L413" s="8"/>
      <c r="M413" s="8"/>
    </row>
    <row r="414" spans="1:26" ht="12.75" customHeight="1" x14ac:dyDescent="0.25">
      <c r="B414" s="166"/>
      <c r="C414" s="167"/>
      <c r="D414" s="167"/>
      <c r="E414" s="168"/>
      <c r="H414" s="70">
        <v>1200000</v>
      </c>
      <c r="I414" s="70">
        <v>1200000</v>
      </c>
      <c r="J414" s="70"/>
      <c r="K414" s="8"/>
      <c r="L414" s="8"/>
      <c r="M414" s="8"/>
    </row>
    <row r="415" spans="1:26" ht="12.75" customHeight="1" x14ac:dyDescent="0.25">
      <c r="B415" s="166"/>
      <c r="C415" s="167"/>
      <c r="D415" s="167"/>
      <c r="E415" s="168"/>
      <c r="H415" s="70">
        <v>93227</v>
      </c>
      <c r="I415" s="70"/>
      <c r="J415" s="70"/>
      <c r="K415" s="8"/>
      <c r="L415" s="8"/>
      <c r="M415" s="8"/>
    </row>
    <row r="416" spans="1:26" ht="12.75" customHeight="1" x14ac:dyDescent="0.25">
      <c r="B416" s="166"/>
      <c r="C416" s="167"/>
      <c r="D416" s="167"/>
      <c r="E416" s="168"/>
      <c r="H416" s="70">
        <v>676300</v>
      </c>
      <c r="I416" s="70">
        <v>676300</v>
      </c>
      <c r="J416" s="70"/>
      <c r="K416" s="8"/>
      <c r="L416" s="8"/>
      <c r="M416" s="8"/>
    </row>
    <row r="417" spans="1:13" s="64" customFormat="1" ht="12.75" customHeight="1" x14ac:dyDescent="0.25">
      <c r="A417" s="63" t="s">
        <v>180</v>
      </c>
      <c r="C417" s="65"/>
      <c r="D417" s="65"/>
      <c r="E417" s="65"/>
      <c r="H417" s="71">
        <f>SUM(H411:H416)</f>
        <v>50617327</v>
      </c>
      <c r="I417" s="71">
        <f>SUM(I411:I416)</f>
        <v>36061900</v>
      </c>
      <c r="J417" s="71"/>
      <c r="K417" s="8"/>
      <c r="L417" s="8"/>
      <c r="M417" s="8"/>
    </row>
    <row r="418" spans="1:13" ht="12.75" customHeight="1" x14ac:dyDescent="0.25">
      <c r="A418" s="103" t="s">
        <v>178</v>
      </c>
      <c r="B418" s="166"/>
      <c r="C418" s="167"/>
      <c r="D418" s="167"/>
      <c r="E418" s="168"/>
      <c r="H418" s="73">
        <v>2890700</v>
      </c>
      <c r="I418" s="73">
        <v>2312500</v>
      </c>
      <c r="J418" s="76"/>
      <c r="K418" s="8"/>
      <c r="L418" s="8"/>
      <c r="M418" s="8"/>
    </row>
    <row r="419" spans="1:13" ht="12.75" customHeight="1" x14ac:dyDescent="0.25">
      <c r="A419" s="103" t="s">
        <v>184</v>
      </c>
      <c r="B419" s="166"/>
      <c r="C419" s="167"/>
      <c r="D419" s="167"/>
      <c r="E419" s="168"/>
      <c r="H419" s="73">
        <v>10000</v>
      </c>
      <c r="I419" s="73">
        <v>10000</v>
      </c>
      <c r="J419" s="70"/>
      <c r="K419" s="8"/>
      <c r="L419" s="8"/>
      <c r="M419" s="8"/>
    </row>
    <row r="420" spans="1:13" ht="12.75" customHeight="1" x14ac:dyDescent="0.25">
      <c r="A420" s="103" t="s">
        <v>185</v>
      </c>
      <c r="B420" s="166"/>
      <c r="C420" s="167"/>
      <c r="D420" s="167"/>
      <c r="E420" s="168"/>
      <c r="H420" s="73">
        <v>6069100</v>
      </c>
      <c r="I420" s="73">
        <v>6069100</v>
      </c>
      <c r="J420" s="77"/>
      <c r="K420" s="81"/>
      <c r="L420" s="81"/>
      <c r="M420" s="81"/>
    </row>
    <row r="421" spans="1:13" ht="12.75" customHeight="1" x14ac:dyDescent="0.25">
      <c r="A421" s="103" t="s">
        <v>186</v>
      </c>
      <c r="B421" s="166"/>
      <c r="C421" s="167"/>
      <c r="D421" s="167"/>
      <c r="E421" s="168"/>
      <c r="H421" s="73">
        <v>253400</v>
      </c>
      <c r="I421" s="73">
        <v>253400</v>
      </c>
      <c r="J421" s="77"/>
      <c r="K421" s="81"/>
      <c r="L421" s="81"/>
      <c r="M421" s="81"/>
    </row>
    <row r="422" spans="1:13" ht="12.75" customHeight="1" x14ac:dyDescent="0.25">
      <c r="A422" s="103" t="s">
        <v>187</v>
      </c>
      <c r="B422" s="166"/>
      <c r="C422" s="167"/>
      <c r="D422" s="167"/>
      <c r="E422" s="168"/>
      <c r="H422" s="72">
        <v>2905100</v>
      </c>
      <c r="I422" s="72">
        <v>2905100</v>
      </c>
      <c r="J422" s="72">
        <v>2943000</v>
      </c>
      <c r="K422" s="81" t="e">
        <f>#REF!-J422</f>
        <v>#REF!</v>
      </c>
      <c r="L422" s="81"/>
      <c r="M422" s="81"/>
    </row>
    <row r="423" spans="1:13" ht="12.75" customHeight="1" x14ac:dyDescent="0.25">
      <c r="A423" s="103" t="s">
        <v>188</v>
      </c>
      <c r="B423" s="166"/>
      <c r="C423" s="167"/>
      <c r="D423" s="167"/>
      <c r="E423" s="168"/>
      <c r="H423" s="73">
        <v>1134210</v>
      </c>
      <c r="I423" s="73">
        <v>1134210</v>
      </c>
      <c r="J423" s="70"/>
      <c r="K423" s="8"/>
      <c r="L423" s="8"/>
      <c r="M423" s="8"/>
    </row>
    <row r="424" spans="1:13" ht="12.75" customHeight="1" x14ac:dyDescent="0.25">
      <c r="A424" s="103" t="s">
        <v>189</v>
      </c>
      <c r="B424" s="166"/>
      <c r="C424" s="167"/>
      <c r="D424" s="167"/>
      <c r="E424" s="168"/>
      <c r="H424" s="69">
        <v>198096600</v>
      </c>
      <c r="I424" s="69">
        <v>198096600</v>
      </c>
      <c r="J424" s="77"/>
      <c r="K424" s="8"/>
      <c r="L424" s="8"/>
      <c r="M424" s="8"/>
    </row>
    <row r="425" spans="1:13" ht="12.75" customHeight="1" x14ac:dyDescent="0.25">
      <c r="A425" s="103" t="s">
        <v>190</v>
      </c>
      <c r="B425" s="166"/>
      <c r="C425" s="167"/>
      <c r="D425" s="167"/>
      <c r="E425" s="168"/>
      <c r="H425" s="72">
        <v>398513300</v>
      </c>
      <c r="I425" s="72">
        <v>398513300</v>
      </c>
      <c r="J425" s="77"/>
      <c r="K425" s="8"/>
      <c r="L425" s="8"/>
      <c r="M425" s="8"/>
    </row>
    <row r="426" spans="1:13" ht="12.75" customHeight="1" x14ac:dyDescent="0.25">
      <c r="A426" s="108" t="s">
        <v>194</v>
      </c>
      <c r="B426" s="166"/>
      <c r="C426" s="167"/>
      <c r="D426" s="167"/>
      <c r="E426" s="168"/>
      <c r="H426" s="73">
        <v>14210300</v>
      </c>
      <c r="I426" s="73">
        <v>14210300</v>
      </c>
      <c r="J426" s="77"/>
      <c r="K426" s="8"/>
      <c r="L426" s="8"/>
      <c r="M426" s="8"/>
    </row>
    <row r="427" spans="1:13" ht="12.75" customHeight="1" x14ac:dyDescent="0.25">
      <c r="A427" s="118" t="s">
        <v>226</v>
      </c>
      <c r="B427" s="120"/>
      <c r="C427" s="120"/>
      <c r="D427" s="120"/>
      <c r="E427" s="120"/>
      <c r="H427" s="73">
        <v>1114400</v>
      </c>
      <c r="I427" s="73">
        <v>1114400</v>
      </c>
      <c r="J427" s="77"/>
      <c r="K427" s="8"/>
      <c r="L427" s="8"/>
      <c r="M427" s="8"/>
    </row>
    <row r="428" spans="1:13" ht="12.75" customHeight="1" x14ac:dyDescent="0.25">
      <c r="A428" s="119"/>
      <c r="B428" s="121"/>
      <c r="C428" s="121"/>
      <c r="D428" s="121"/>
      <c r="E428" s="121"/>
      <c r="H428" s="109">
        <v>20035360</v>
      </c>
      <c r="I428" s="105">
        <v>6690000</v>
      </c>
      <c r="J428" s="77"/>
      <c r="K428" s="8"/>
      <c r="L428" s="8"/>
      <c r="M428" s="8"/>
    </row>
    <row r="429" spans="1:13" ht="12.75" customHeight="1" x14ac:dyDescent="0.25">
      <c r="A429" s="103" t="s">
        <v>195</v>
      </c>
      <c r="B429" s="166"/>
      <c r="C429" s="167"/>
      <c r="D429" s="167"/>
      <c r="E429" s="168"/>
      <c r="H429" s="73">
        <v>808980</v>
      </c>
      <c r="I429" s="73">
        <v>808980</v>
      </c>
      <c r="J429" s="77"/>
      <c r="K429" s="8"/>
      <c r="L429" s="8"/>
      <c r="M429" s="8"/>
    </row>
    <row r="430" spans="1:13" ht="12.75" customHeight="1" x14ac:dyDescent="0.25">
      <c r="A430" s="103" t="s">
        <v>191</v>
      </c>
      <c r="B430" s="166"/>
      <c r="C430" s="167"/>
      <c r="D430" s="167"/>
      <c r="E430" s="168"/>
      <c r="H430" s="73">
        <v>29685600</v>
      </c>
      <c r="I430" s="73">
        <v>29685600</v>
      </c>
      <c r="J430" s="70"/>
      <c r="K430" s="8"/>
      <c r="L430" s="8"/>
      <c r="M430" s="8"/>
    </row>
    <row r="431" spans="1:13" s="68" customFormat="1" ht="12.75" customHeight="1" x14ac:dyDescent="0.25">
      <c r="A431" s="78" t="s">
        <v>200</v>
      </c>
      <c r="B431" s="169"/>
      <c r="C431" s="169"/>
      <c r="D431" s="169"/>
      <c r="E431" s="169"/>
      <c r="F431" s="79"/>
      <c r="G431" s="79"/>
      <c r="H431" s="73">
        <v>22217330</v>
      </c>
      <c r="I431" s="73">
        <v>22217330</v>
      </c>
      <c r="J431" s="80"/>
      <c r="K431" s="8"/>
      <c r="L431" s="8"/>
      <c r="M431" s="8"/>
    </row>
    <row r="432" spans="1:13" s="68" customFormat="1" ht="12.75" customHeight="1" x14ac:dyDescent="0.25">
      <c r="A432" s="78" t="s">
        <v>201</v>
      </c>
      <c r="B432" s="170"/>
      <c r="C432" s="171"/>
      <c r="D432" s="171"/>
      <c r="E432" s="172"/>
      <c r="F432" s="79"/>
      <c r="G432" s="79"/>
      <c r="H432" s="73">
        <v>12092980</v>
      </c>
      <c r="I432" s="73">
        <v>12092980</v>
      </c>
      <c r="J432" s="80"/>
      <c r="K432" s="8"/>
      <c r="L432" s="8"/>
      <c r="M432" s="8"/>
    </row>
    <row r="433" spans="1:13" s="68" customFormat="1" ht="12.75" customHeight="1" x14ac:dyDescent="0.25">
      <c r="A433" s="78" t="s">
        <v>202</v>
      </c>
      <c r="B433" s="122"/>
      <c r="C433" s="122"/>
      <c r="D433" s="122"/>
      <c r="E433" s="123"/>
      <c r="F433" s="79"/>
      <c r="G433" s="79"/>
      <c r="H433" s="73">
        <v>1359290</v>
      </c>
      <c r="I433" s="73">
        <v>1359290</v>
      </c>
      <c r="J433" s="80"/>
      <c r="K433" s="8"/>
      <c r="L433" s="8"/>
      <c r="M433" s="8"/>
    </row>
    <row r="434" spans="1:13" ht="12.75" customHeight="1" x14ac:dyDescent="0.25">
      <c r="A434" s="75" t="s">
        <v>196</v>
      </c>
      <c r="B434" s="170"/>
      <c r="C434" s="171"/>
      <c r="D434" s="171"/>
      <c r="E434" s="172"/>
      <c r="H434" s="73">
        <v>3000</v>
      </c>
      <c r="I434" s="73">
        <v>3000</v>
      </c>
      <c r="J434" s="70"/>
      <c r="K434" s="8"/>
      <c r="L434" s="8"/>
      <c r="M434" s="8"/>
    </row>
    <row r="435" spans="1:13" ht="12.75" customHeight="1" x14ac:dyDescent="0.25">
      <c r="A435" s="103" t="s">
        <v>193</v>
      </c>
      <c r="B435" s="166"/>
      <c r="C435" s="167"/>
      <c r="D435" s="167"/>
      <c r="E435" s="168"/>
      <c r="H435" s="73">
        <v>1962.12</v>
      </c>
      <c r="I435" s="73">
        <v>2041.67</v>
      </c>
      <c r="J435" s="76"/>
      <c r="K435" s="8"/>
      <c r="L435" s="8"/>
      <c r="M435" s="8"/>
    </row>
    <row r="436" spans="1:13" ht="12.75" customHeight="1" x14ac:dyDescent="0.25">
      <c r="A436" s="103" t="s">
        <v>192</v>
      </c>
      <c r="B436" s="166"/>
      <c r="C436" s="167"/>
      <c r="D436" s="167"/>
      <c r="E436" s="168"/>
      <c r="H436" s="72">
        <v>953950</v>
      </c>
      <c r="I436" s="72">
        <v>953950</v>
      </c>
      <c r="J436" s="77"/>
      <c r="K436" s="8"/>
      <c r="L436" s="8"/>
      <c r="M436" s="8"/>
    </row>
    <row r="437" spans="1:13" ht="12.75" customHeight="1" x14ac:dyDescent="0.25">
      <c r="A437" s="74" t="s">
        <v>197</v>
      </c>
      <c r="B437" s="166"/>
      <c r="C437" s="167"/>
      <c r="D437" s="167"/>
      <c r="E437" s="168"/>
      <c r="H437" s="72">
        <v>3134500</v>
      </c>
      <c r="I437" s="72">
        <v>3250800</v>
      </c>
      <c r="J437" s="76"/>
      <c r="K437" s="8"/>
      <c r="L437" s="8"/>
      <c r="M437" s="8"/>
    </row>
    <row r="438" spans="1:13" s="64" customFormat="1" ht="12.75" customHeight="1" x14ac:dyDescent="0.25">
      <c r="A438" s="63" t="s">
        <v>179</v>
      </c>
      <c r="C438" s="65"/>
      <c r="D438" s="65"/>
      <c r="E438" s="65"/>
      <c r="H438" s="71">
        <f>SUM(H418:H437)</f>
        <v>715490062.12</v>
      </c>
      <c r="I438" s="71">
        <f>SUM(I418:I437)</f>
        <v>701682881.66999996</v>
      </c>
      <c r="J438" s="71"/>
      <c r="K438" s="106"/>
      <c r="L438" s="106"/>
      <c r="M438" s="106"/>
    </row>
    <row r="439" spans="1:13" ht="12.75" customHeight="1" x14ac:dyDescent="0.25">
      <c r="A439" s="67" t="s">
        <v>198</v>
      </c>
      <c r="B439" s="166"/>
      <c r="C439" s="167"/>
      <c r="D439" s="167"/>
      <c r="E439" s="168"/>
      <c r="H439" s="69">
        <v>29402500</v>
      </c>
      <c r="I439" s="72">
        <v>27156800</v>
      </c>
      <c r="J439" s="72"/>
      <c r="K439" s="8"/>
      <c r="L439" s="8"/>
      <c r="M439" s="8"/>
    </row>
    <row r="440" spans="1:13" ht="12.75" customHeight="1" x14ac:dyDescent="0.25">
      <c r="A440" s="67" t="s">
        <v>183</v>
      </c>
      <c r="B440" s="166"/>
      <c r="C440" s="167"/>
      <c r="D440" s="167"/>
      <c r="E440" s="168"/>
      <c r="H440" s="69">
        <v>0</v>
      </c>
      <c r="I440" s="69"/>
      <c r="J440" s="69"/>
      <c r="K440" s="8"/>
      <c r="L440" s="8"/>
      <c r="M440" s="8"/>
    </row>
    <row r="441" spans="1:13" s="64" customFormat="1" ht="12.75" customHeight="1" x14ac:dyDescent="0.25">
      <c r="A441" s="63" t="s">
        <v>181</v>
      </c>
      <c r="C441" s="65"/>
      <c r="D441" s="65"/>
      <c r="E441" s="65"/>
      <c r="H441" s="71">
        <f>SUM(H439:H440)</f>
        <v>29402500</v>
      </c>
      <c r="I441" s="71">
        <f>SUM(I439:I440)</f>
        <v>27156800</v>
      </c>
      <c r="J441" s="71"/>
      <c r="K441" s="106"/>
      <c r="L441" s="106"/>
      <c r="M441" s="106"/>
    </row>
    <row r="442" spans="1:13" ht="12.75" customHeight="1" x14ac:dyDescent="0.25">
      <c r="A442" s="104" t="s">
        <v>199</v>
      </c>
      <c r="B442" s="166"/>
      <c r="C442" s="167"/>
      <c r="D442" s="167"/>
      <c r="E442" s="168"/>
      <c r="H442" s="69">
        <v>274600</v>
      </c>
      <c r="I442" s="69">
        <v>274600</v>
      </c>
      <c r="J442" s="72"/>
      <c r="K442" s="8"/>
      <c r="L442" s="8"/>
      <c r="M442" s="8"/>
    </row>
    <row r="443" spans="1:13" ht="12.75" customHeight="1" x14ac:dyDescent="0.25">
      <c r="A443" s="104" t="s">
        <v>214</v>
      </c>
      <c r="B443" s="166"/>
      <c r="C443" s="167"/>
      <c r="D443" s="167"/>
      <c r="E443" s="168"/>
      <c r="H443" s="69">
        <v>12772200</v>
      </c>
      <c r="I443" s="69">
        <v>12772200</v>
      </c>
      <c r="J443" s="70"/>
      <c r="K443" s="8"/>
      <c r="L443" s="8"/>
      <c r="M443" s="8"/>
    </row>
    <row r="444" spans="1:13" ht="12.75" customHeight="1" x14ac:dyDescent="0.25">
      <c r="A444" s="104" t="s">
        <v>215</v>
      </c>
      <c r="B444" s="166"/>
      <c r="C444" s="167"/>
      <c r="D444" s="167"/>
      <c r="E444" s="168"/>
      <c r="H444" s="69">
        <v>4504100</v>
      </c>
      <c r="I444" s="69">
        <v>4504100</v>
      </c>
      <c r="J444" s="70"/>
      <c r="K444" s="8"/>
      <c r="L444" s="8"/>
      <c r="M444" s="8"/>
    </row>
    <row r="445" spans="1:13" ht="12.75" customHeight="1" x14ac:dyDescent="0.25">
      <c r="A445" s="104" t="s">
        <v>216</v>
      </c>
      <c r="B445" s="166"/>
      <c r="C445" s="167"/>
      <c r="D445" s="167"/>
      <c r="E445" s="168"/>
      <c r="H445" s="69">
        <v>3437365.93</v>
      </c>
      <c r="I445" s="69">
        <v>3437365.93</v>
      </c>
      <c r="J445" s="69">
        <v>3585417.86</v>
      </c>
      <c r="K445" s="8">
        <f>J445-I445</f>
        <v>148051.9299999997</v>
      </c>
      <c r="L445" s="8"/>
      <c r="M445" s="8"/>
    </row>
    <row r="446" spans="1:13" s="64" customFormat="1" ht="12.75" customHeight="1" x14ac:dyDescent="0.25">
      <c r="A446" s="63" t="s">
        <v>182</v>
      </c>
      <c r="C446" s="65"/>
      <c r="D446" s="65"/>
      <c r="E446" s="65"/>
      <c r="H446" s="71">
        <f>SUM(H442:H445)</f>
        <v>20988265.93</v>
      </c>
      <c r="I446" s="71">
        <f>SUM(I442:I445)</f>
        <v>20988265.93</v>
      </c>
      <c r="J446" s="71"/>
      <c r="K446" s="106"/>
      <c r="L446" s="106"/>
      <c r="M446" s="106"/>
    </row>
    <row r="447" spans="1:13" ht="12.75" customHeight="1" x14ac:dyDescent="0.25">
      <c r="A447" s="116" t="s">
        <v>220</v>
      </c>
      <c r="E447" s="11" t="s">
        <v>221</v>
      </c>
      <c r="H447" s="69" t="s">
        <v>222</v>
      </c>
      <c r="I447" s="69"/>
      <c r="J447" s="69"/>
    </row>
    <row r="448" spans="1:13" ht="12.75" customHeight="1" x14ac:dyDescent="0.25">
      <c r="A448" s="8">
        <f>H411+H412+H438+H441+H446</f>
        <v>814528628.04999995</v>
      </c>
      <c r="B448" s="110"/>
      <c r="C448" s="110"/>
      <c r="D448" s="110"/>
      <c r="E448" s="110">
        <f>H448-A448</f>
        <v>1969527</v>
      </c>
      <c r="F448" s="111"/>
      <c r="G448" s="111"/>
      <c r="H448" s="107">
        <f>H438+H441+H446+H417</f>
        <v>816498155.04999995</v>
      </c>
      <c r="I448" s="107">
        <f>I438+I441+I446+I417</f>
        <v>785889847.5999999</v>
      </c>
      <c r="J448" s="69"/>
    </row>
    <row r="449" spans="1:13" ht="12.75" customHeight="1" x14ac:dyDescent="0.25">
      <c r="A449" s="117">
        <f>I411+I438+I441+I446</f>
        <v>784013547.5999999</v>
      </c>
      <c r="B449" s="113"/>
      <c r="C449" s="113"/>
      <c r="D449" s="113"/>
      <c r="E449" s="112">
        <f>I448-A449</f>
        <v>1876300</v>
      </c>
      <c r="F449" s="114"/>
      <c r="G449" s="114"/>
      <c r="H449" s="69"/>
      <c r="I449" s="69"/>
      <c r="J449" s="69"/>
      <c r="K449" s="69"/>
      <c r="L449" s="69"/>
      <c r="M449" s="69"/>
    </row>
    <row r="450" spans="1:13" ht="12.75" customHeight="1" x14ac:dyDescent="0.25">
      <c r="A450" s="117" t="e">
        <f>#REF!+#REF!+#REF!+#REF!</f>
        <v>#REF!</v>
      </c>
      <c r="B450" s="112"/>
      <c r="C450" s="112"/>
      <c r="D450" s="112"/>
      <c r="E450" s="112" t="e">
        <f>#REF!-A450</f>
        <v>#REF!</v>
      </c>
      <c r="F450" s="115"/>
      <c r="G450" s="115"/>
      <c r="H450" s="69"/>
      <c r="I450" s="69"/>
      <c r="J450" s="69"/>
      <c r="K450" s="21"/>
      <c r="L450" s="21"/>
      <c r="M450" s="21"/>
    </row>
    <row r="451" spans="1:13" ht="12.75" customHeight="1" x14ac:dyDescent="0.25">
      <c r="A451" s="173"/>
      <c r="B451" s="173"/>
      <c r="C451" s="173"/>
      <c r="D451" s="173"/>
      <c r="E451" s="173"/>
      <c r="F451" s="174"/>
      <c r="G451" s="132"/>
      <c r="H451" s="69"/>
      <c r="I451" s="69"/>
      <c r="J451" s="69"/>
      <c r="K451" s="21"/>
      <c r="L451" s="21"/>
      <c r="M451" s="21"/>
    </row>
    <row r="452" spans="1:13" ht="12.75" customHeight="1" x14ac:dyDescent="0.25">
      <c r="H452" s="69">
        <f>H446+E448</f>
        <v>22957792.93</v>
      </c>
      <c r="I452" s="69">
        <f>I446+E449</f>
        <v>22864565.93</v>
      </c>
      <c r="J452" s="69"/>
    </row>
    <row r="453" spans="1:13" ht="12.75" customHeight="1" x14ac:dyDescent="0.25">
      <c r="H453" s="69"/>
      <c r="I453" s="69"/>
      <c r="J453" s="69"/>
      <c r="K453" s="69"/>
      <c r="L453" s="69"/>
      <c r="M453" s="69"/>
    </row>
    <row r="454" spans="1:13" ht="12.75" customHeight="1" x14ac:dyDescent="0.25">
      <c r="H454" s="69"/>
      <c r="I454" s="69"/>
      <c r="J454" s="69"/>
    </row>
    <row r="455" spans="1:13" ht="12.75" customHeight="1" x14ac:dyDescent="0.25">
      <c r="H455" s="69"/>
      <c r="I455" s="69"/>
      <c r="J455" s="69"/>
      <c r="K455" s="69"/>
      <c r="L455" s="69"/>
      <c r="M455" s="69"/>
    </row>
    <row r="456" spans="1:13" ht="12.75" customHeight="1" x14ac:dyDescent="0.25">
      <c r="H456" s="8"/>
      <c r="I456" s="8"/>
      <c r="J456" s="8"/>
    </row>
    <row r="457" spans="1:13" ht="12.75" customHeight="1" x14ac:dyDescent="0.25">
      <c r="H457" s="8"/>
      <c r="I457" s="8"/>
    </row>
    <row r="458" spans="1:13" ht="12.75" customHeight="1" x14ac:dyDescent="0.25">
      <c r="H458" s="8"/>
      <c r="I458" s="8"/>
      <c r="K458" s="8"/>
      <c r="L458" s="8"/>
      <c r="M458" s="8"/>
    </row>
    <row r="459" spans="1:13" ht="12.75" customHeight="1" x14ac:dyDescent="0.25">
      <c r="H459" s="8"/>
      <c r="I459" s="8"/>
    </row>
    <row r="460" spans="1:13" ht="12.75" customHeight="1" x14ac:dyDescent="0.25">
      <c r="H460" s="8"/>
      <c r="I460" s="8"/>
    </row>
    <row r="461" spans="1:13" ht="12.75" customHeight="1" x14ac:dyDescent="0.25">
      <c r="H461" s="8"/>
      <c r="I461" s="8"/>
    </row>
    <row r="462" spans="1:13" ht="12.75" customHeight="1" x14ac:dyDescent="0.25">
      <c r="H462" s="8"/>
      <c r="I462" s="8"/>
    </row>
    <row r="463" spans="1:13" ht="12.75" customHeight="1" x14ac:dyDescent="0.25">
      <c r="H463" s="8"/>
      <c r="I463" s="8"/>
    </row>
    <row r="464" spans="1:13" ht="12.75" customHeight="1" x14ac:dyDescent="0.25">
      <c r="H464" s="8"/>
      <c r="I464" s="8"/>
    </row>
    <row r="465" spans="8:9" ht="12.75" customHeight="1" x14ac:dyDescent="0.25">
      <c r="H465" s="8"/>
      <c r="I465" s="8"/>
    </row>
    <row r="466" spans="8:9" ht="12.75" customHeight="1" x14ac:dyDescent="0.25">
      <c r="H466" s="8"/>
      <c r="I466" s="8"/>
    </row>
    <row r="467" spans="8:9" ht="12.75" customHeight="1" x14ac:dyDescent="0.25">
      <c r="H467" s="8"/>
      <c r="I467" s="8"/>
    </row>
    <row r="468" spans="8:9" ht="12.75" customHeight="1" x14ac:dyDescent="0.25">
      <c r="H468" s="8"/>
      <c r="I468" s="8"/>
    </row>
    <row r="469" spans="8:9" ht="12.75" customHeight="1" x14ac:dyDescent="0.25">
      <c r="H469" s="8"/>
      <c r="I469" s="8"/>
    </row>
    <row r="470" spans="8:9" ht="12.75" customHeight="1" x14ac:dyDescent="0.25">
      <c r="H470" s="8"/>
      <c r="I470" s="8"/>
    </row>
    <row r="471" spans="8:9" ht="12.75" customHeight="1" x14ac:dyDescent="0.25">
      <c r="H471" s="8"/>
      <c r="I471" s="8"/>
    </row>
    <row r="472" spans="8:9" ht="12.75" customHeight="1" x14ac:dyDescent="0.25">
      <c r="H472" s="8"/>
      <c r="I472" s="8"/>
    </row>
    <row r="473" spans="8:9" ht="12.75" customHeight="1" x14ac:dyDescent="0.25">
      <c r="H473" s="8"/>
      <c r="I473" s="8"/>
    </row>
    <row r="474" spans="8:9" ht="12.75" customHeight="1" x14ac:dyDescent="0.25">
      <c r="H474" s="8"/>
      <c r="I474" s="8"/>
    </row>
    <row r="475" spans="8:9" ht="12.75" customHeight="1" x14ac:dyDescent="0.25">
      <c r="H475" s="8"/>
      <c r="I475" s="8"/>
    </row>
    <row r="476" spans="8:9" ht="12.75" customHeight="1" x14ac:dyDescent="0.25">
      <c r="H476" s="8"/>
      <c r="I476" s="8"/>
    </row>
    <row r="477" spans="8:9" ht="12.75" customHeight="1" x14ac:dyDescent="0.25">
      <c r="H477" s="8"/>
      <c r="I477" s="8"/>
    </row>
    <row r="478" spans="8:9" ht="12.75" customHeight="1" x14ac:dyDescent="0.25">
      <c r="H478" s="8"/>
      <c r="I478" s="8"/>
    </row>
    <row r="479" spans="8:9" ht="12.75" customHeight="1" x14ac:dyDescent="0.25">
      <c r="H479" s="8"/>
      <c r="I479" s="8"/>
    </row>
    <row r="480" spans="8:9" ht="12.75" customHeight="1" x14ac:dyDescent="0.25">
      <c r="H480" s="8"/>
      <c r="I480" s="8"/>
    </row>
    <row r="481" spans="8:9" ht="12.75" customHeight="1" x14ac:dyDescent="0.25">
      <c r="H481" s="8"/>
      <c r="I481" s="8"/>
    </row>
    <row r="482" spans="8:9" ht="12.75" customHeight="1" x14ac:dyDescent="0.25">
      <c r="H482" s="8"/>
      <c r="I482" s="8"/>
    </row>
    <row r="483" spans="8:9" ht="12.75" customHeight="1" x14ac:dyDescent="0.25">
      <c r="H483" s="8"/>
      <c r="I483" s="8"/>
    </row>
    <row r="484" spans="8:9" ht="12.75" customHeight="1" x14ac:dyDescent="0.25">
      <c r="H484" s="8"/>
      <c r="I484" s="8"/>
    </row>
    <row r="485" spans="8:9" ht="12.75" customHeight="1" x14ac:dyDescent="0.25">
      <c r="H485" s="8"/>
      <c r="I485" s="8"/>
    </row>
    <row r="486" spans="8:9" ht="12.75" customHeight="1" x14ac:dyDescent="0.25">
      <c r="H486" s="8"/>
      <c r="I486" s="8"/>
    </row>
    <row r="487" spans="8:9" ht="12.75" customHeight="1" x14ac:dyDescent="0.25">
      <c r="H487" s="8"/>
      <c r="I487" s="8"/>
    </row>
    <row r="488" spans="8:9" ht="12.75" customHeight="1" x14ac:dyDescent="0.25">
      <c r="H488" s="8"/>
      <c r="I488" s="8"/>
    </row>
    <row r="489" spans="8:9" ht="12.75" customHeight="1" x14ac:dyDescent="0.25">
      <c r="H489" s="8"/>
      <c r="I489" s="8"/>
    </row>
    <row r="490" spans="8:9" ht="12.75" customHeight="1" x14ac:dyDescent="0.25">
      <c r="H490" s="8"/>
      <c r="I490" s="8"/>
    </row>
    <row r="491" spans="8:9" ht="12.75" customHeight="1" x14ac:dyDescent="0.25">
      <c r="H491" s="8"/>
      <c r="I491" s="8"/>
    </row>
    <row r="492" spans="8:9" ht="12.75" customHeight="1" x14ac:dyDescent="0.25">
      <c r="H492" s="8"/>
      <c r="I492" s="8"/>
    </row>
    <row r="493" spans="8:9" ht="12.75" customHeight="1" x14ac:dyDescent="0.25">
      <c r="H493" s="8"/>
      <c r="I493" s="8"/>
    </row>
    <row r="494" spans="8:9" ht="12.75" customHeight="1" x14ac:dyDescent="0.25">
      <c r="H494" s="8"/>
      <c r="I494" s="8"/>
    </row>
    <row r="495" spans="8:9" ht="12.75" customHeight="1" x14ac:dyDescent="0.25">
      <c r="H495" s="8"/>
      <c r="I495" s="8"/>
    </row>
    <row r="496" spans="8:9" ht="12.75" customHeight="1" x14ac:dyDescent="0.25">
      <c r="H496" s="8"/>
      <c r="I496" s="8"/>
    </row>
    <row r="497" spans="8:9" ht="12.75" customHeight="1" x14ac:dyDescent="0.25">
      <c r="H497" s="8"/>
      <c r="I497" s="8"/>
    </row>
    <row r="498" spans="8:9" ht="12.75" customHeight="1" x14ac:dyDescent="0.25">
      <c r="H498" s="8"/>
      <c r="I498" s="8"/>
    </row>
    <row r="499" spans="8:9" ht="12.75" customHeight="1" x14ac:dyDescent="0.25">
      <c r="H499" s="8"/>
      <c r="I499" s="8"/>
    </row>
    <row r="500" spans="8:9" ht="12.75" customHeight="1" x14ac:dyDescent="0.25">
      <c r="H500" s="8"/>
      <c r="I500" s="8"/>
    </row>
    <row r="501" spans="8:9" ht="12.75" customHeight="1" x14ac:dyDescent="0.25">
      <c r="H501" s="8"/>
      <c r="I501" s="8"/>
    </row>
    <row r="502" spans="8:9" ht="12.75" customHeight="1" x14ac:dyDescent="0.25">
      <c r="H502" s="8"/>
      <c r="I502" s="8"/>
    </row>
    <row r="503" spans="8:9" ht="12.75" customHeight="1" x14ac:dyDescent="0.25">
      <c r="H503" s="8"/>
      <c r="I503" s="8"/>
    </row>
    <row r="504" spans="8:9" ht="12.75" customHeight="1" x14ac:dyDescent="0.25">
      <c r="H504" s="8"/>
      <c r="I504" s="8"/>
    </row>
    <row r="505" spans="8:9" ht="12.75" customHeight="1" x14ac:dyDescent="0.25">
      <c r="H505" s="8"/>
      <c r="I505" s="8"/>
    </row>
    <row r="506" spans="8:9" ht="12.75" customHeight="1" x14ac:dyDescent="0.25">
      <c r="H506" s="8"/>
      <c r="I506" s="8"/>
    </row>
    <row r="507" spans="8:9" ht="12.75" customHeight="1" x14ac:dyDescent="0.25">
      <c r="H507" s="8"/>
      <c r="I507" s="8"/>
    </row>
    <row r="508" spans="8:9" ht="12.75" customHeight="1" x14ac:dyDescent="0.25">
      <c r="H508" s="8"/>
      <c r="I508" s="8"/>
    </row>
    <row r="509" spans="8:9" ht="12.75" customHeight="1" x14ac:dyDescent="0.25">
      <c r="H509" s="8"/>
      <c r="I509" s="8"/>
    </row>
  </sheetData>
  <autoFilter ref="A10:I404">
    <sortState ref="A103:I233">
      <sortCondition descending="1" ref="B10:B239"/>
    </sortState>
  </autoFilter>
  <mergeCells count="36">
    <mergeCell ref="A451:F451"/>
    <mergeCell ref="A6:I6"/>
    <mergeCell ref="A5:I5"/>
    <mergeCell ref="A1:I1"/>
    <mergeCell ref="A2:I2"/>
    <mergeCell ref="A3:I3"/>
    <mergeCell ref="B4:I4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35:E435"/>
    <mergeCell ref="B436:E436"/>
    <mergeCell ref="B437:E437"/>
    <mergeCell ref="B439:E439"/>
    <mergeCell ref="B426:E426"/>
    <mergeCell ref="B429:E429"/>
    <mergeCell ref="B430:E430"/>
    <mergeCell ref="B431:E431"/>
    <mergeCell ref="B434:E434"/>
    <mergeCell ref="B432:E432"/>
    <mergeCell ref="B440:E440"/>
    <mergeCell ref="B442:E442"/>
    <mergeCell ref="B443:E443"/>
    <mergeCell ref="B444:E444"/>
    <mergeCell ref="B445:E445"/>
    <mergeCell ref="B416:E416"/>
    <mergeCell ref="B411:E411"/>
    <mergeCell ref="B412:E412"/>
    <mergeCell ref="B413:E413"/>
    <mergeCell ref="B414:E414"/>
    <mergeCell ref="B415:E415"/>
  </mergeCells>
  <pageMargins left="0.74803149606299213" right="0.74803149606299213" top="0.98425196850393704" bottom="0.98425196850393704" header="0.51181102362204722" footer="0.51181102362204722"/>
  <pageSetup paperSize="9" scale="23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05"/>
  <sheetViews>
    <sheetView topLeftCell="A351" zoomScale="130" zoomScaleNormal="130" workbookViewId="0">
      <selection sqref="A1:H359"/>
    </sheetView>
  </sheetViews>
  <sheetFormatPr defaultColWidth="8.85546875" defaultRowHeight="15.75" x14ac:dyDescent="0.25"/>
  <cols>
    <col min="1" max="1" width="53.42578125" style="13" customWidth="1"/>
    <col min="2" max="2" width="3.42578125" style="13" customWidth="1"/>
    <col min="3" max="3" width="3.5703125" style="13" customWidth="1"/>
    <col min="4" max="4" width="14" style="14" customWidth="1"/>
    <col min="5" max="5" width="6.85546875" style="12" customWidth="1"/>
    <col min="6" max="6" width="17.42578125" style="12" customWidth="1"/>
    <col min="7" max="7" width="21.140625" style="12" customWidth="1"/>
    <col min="8" max="8" width="20.7109375" style="12" customWidth="1"/>
    <col min="9" max="9" width="17.42578125" style="13" customWidth="1"/>
    <col min="10" max="10" width="16.28515625" style="13" customWidth="1"/>
    <col min="11" max="11" width="22.42578125" style="13" customWidth="1"/>
    <col min="12" max="12" width="14.7109375" style="82" customWidth="1"/>
    <col min="13" max="13" width="13.7109375" style="13" customWidth="1"/>
    <col min="14" max="15" width="8.85546875" style="13" customWidth="1"/>
    <col min="16" max="33" width="8.85546875" style="12" customWidth="1"/>
    <col min="34" max="34" width="15" style="12" bestFit="1" customWidth="1"/>
    <col min="35" max="35" width="13.85546875" style="12" bestFit="1" customWidth="1"/>
    <col min="36" max="16384" width="8.85546875" style="12"/>
  </cols>
  <sheetData>
    <row r="1" spans="1:55" ht="27.75" customHeight="1" x14ac:dyDescent="0.25">
      <c r="A1" s="177" t="s">
        <v>160</v>
      </c>
      <c r="B1" s="177"/>
      <c r="C1" s="177"/>
      <c r="D1" s="177"/>
      <c r="E1" s="177"/>
      <c r="F1" s="177"/>
      <c r="G1" s="177"/>
      <c r="H1" s="177"/>
    </row>
    <row r="2" spans="1:55" ht="29.25" customHeight="1" x14ac:dyDescent="0.25">
      <c r="A2" s="178" t="s">
        <v>305</v>
      </c>
      <c r="B2" s="177"/>
      <c r="C2" s="177"/>
      <c r="D2" s="177"/>
      <c r="E2" s="177"/>
      <c r="F2" s="177"/>
      <c r="G2" s="177"/>
      <c r="H2" s="177"/>
    </row>
    <row r="3" spans="1:55" x14ac:dyDescent="0.25">
      <c r="A3" s="177" t="s">
        <v>306</v>
      </c>
      <c r="B3" s="177"/>
      <c r="C3" s="177"/>
      <c r="D3" s="177"/>
      <c r="E3" s="177"/>
      <c r="F3" s="177"/>
      <c r="G3" s="177"/>
      <c r="H3" s="177"/>
    </row>
    <row r="4" spans="1:55" x14ac:dyDescent="0.25">
      <c r="A4" s="177" t="s">
        <v>279</v>
      </c>
      <c r="B4" s="177"/>
      <c r="C4" s="177"/>
      <c r="D4" s="177"/>
      <c r="E4" s="177"/>
      <c r="F4" s="177"/>
      <c r="G4" s="177"/>
      <c r="H4" s="177"/>
    </row>
    <row r="5" spans="1:55" ht="36.75" customHeight="1" x14ac:dyDescent="0.25">
      <c r="A5" s="175" t="s">
        <v>307</v>
      </c>
      <c r="B5" s="175"/>
      <c r="C5" s="175"/>
      <c r="D5" s="175"/>
      <c r="E5" s="175"/>
      <c r="F5" s="175"/>
      <c r="G5" s="175"/>
      <c r="H5" s="175"/>
    </row>
    <row r="6" spans="1:55" x14ac:dyDescent="0.25">
      <c r="A6" s="179" t="s">
        <v>280</v>
      </c>
      <c r="B6" s="179"/>
      <c r="C6" s="179"/>
      <c r="D6" s="179"/>
      <c r="E6" s="179"/>
      <c r="F6" s="179"/>
      <c r="G6" s="179"/>
      <c r="H6" s="179"/>
    </row>
    <row r="7" spans="1:55" x14ac:dyDescent="0.25">
      <c r="A7" s="179" t="s">
        <v>281</v>
      </c>
      <c r="B7" s="179"/>
      <c r="C7" s="179"/>
      <c r="D7" s="179"/>
      <c r="E7" s="179"/>
      <c r="F7" s="179"/>
      <c r="G7" s="179"/>
      <c r="H7" s="179"/>
    </row>
    <row r="8" spans="1:55" ht="16.5" thickBot="1" x14ac:dyDescent="0.3">
      <c r="A8" s="6"/>
      <c r="B8" s="1"/>
      <c r="C8" s="1"/>
      <c r="D8" s="18"/>
      <c r="E8" s="1"/>
      <c r="F8" s="1"/>
      <c r="G8" s="7"/>
    </row>
    <row r="9" spans="1:55" ht="15.75" customHeight="1" x14ac:dyDescent="0.25">
      <c r="A9" s="189" t="s">
        <v>135</v>
      </c>
      <c r="B9" s="180" t="s">
        <v>116</v>
      </c>
      <c r="C9" s="182" t="s">
        <v>117</v>
      </c>
      <c r="D9" s="184" t="s">
        <v>118</v>
      </c>
      <c r="E9" s="191" t="s">
        <v>119</v>
      </c>
      <c r="F9" s="134"/>
      <c r="G9" s="185" t="s">
        <v>213</v>
      </c>
      <c r="H9" s="187">
        <v>2025</v>
      </c>
    </row>
    <row r="10" spans="1:55" ht="60.75" customHeight="1" thickBot="1" x14ac:dyDescent="0.3">
      <c r="A10" s="190"/>
      <c r="B10" s="181"/>
      <c r="C10" s="183"/>
      <c r="D10" s="184"/>
      <c r="E10" s="192"/>
      <c r="F10" s="135">
        <v>2023</v>
      </c>
      <c r="G10" s="186"/>
      <c r="H10" s="188"/>
    </row>
    <row r="11" spans="1:55" ht="19.899999999999999" customHeight="1" x14ac:dyDescent="0.25">
      <c r="A11" s="144"/>
      <c r="B11" s="19"/>
      <c r="C11" s="19"/>
      <c r="D11" s="92"/>
      <c r="E11" s="19"/>
      <c r="F11" s="19"/>
      <c r="G11" s="20"/>
      <c r="H11" s="21"/>
    </row>
    <row r="12" spans="1:55" s="29" customFormat="1" ht="19.899999999999999" customHeight="1" x14ac:dyDescent="0.25">
      <c r="A12" s="145" t="s">
        <v>94</v>
      </c>
      <c r="B12" s="101"/>
      <c r="C12" s="25"/>
      <c r="D12" s="94"/>
      <c r="E12" s="101"/>
      <c r="F12" s="26">
        <f>'прил 4'!G11</f>
        <v>0</v>
      </c>
      <c r="G12" s="26">
        <f>'прил 4'!H11</f>
        <v>7969465</v>
      </c>
      <c r="H12" s="27">
        <f>'прил 4'!I11</f>
        <v>16170456</v>
      </c>
      <c r="L12" s="31"/>
    </row>
    <row r="13" spans="1:55" s="30" customFormat="1" ht="19.899999999999999" customHeight="1" x14ac:dyDescent="0.25">
      <c r="A13" s="96" t="s">
        <v>81</v>
      </c>
      <c r="B13" s="96" t="s">
        <v>121</v>
      </c>
      <c r="C13" s="154" t="s">
        <v>120</v>
      </c>
      <c r="D13" s="42"/>
      <c r="E13" s="42"/>
      <c r="F13" s="5">
        <f>F14+F26+F45+F48+F74+F77</f>
        <v>75577404.200000003</v>
      </c>
      <c r="G13" s="5">
        <f>G14+G26+G45+G48+G74+G77</f>
        <v>75517746.200000003</v>
      </c>
      <c r="H13" s="5">
        <f>H14+H26+H45+H48+H74+H77</f>
        <v>73597911.989999995</v>
      </c>
      <c r="I13" s="46">
        <f>'прил 4'!H13+'прил 4'!H189+'прил 4'!H205+'прил 4'!H219+'прил 4'!H239+'прил 4'!H377</f>
        <v>113861274.64000002</v>
      </c>
      <c r="J13" s="46">
        <f>'прил 4'!I13+'прил 4'!I189+'прил 4'!I205+'прил 4'!I219+'прил 4'!I239+'прил 4'!I377</f>
        <v>73597911.99000001</v>
      </c>
      <c r="K13" s="46" t="e">
        <f>'прил 4'!#REF!+'прил 4'!#REF!+'прил 4'!#REF!+'прил 4'!#REF!+'прил 4'!#REF!+'прил 4'!#REF!</f>
        <v>#REF!</v>
      </c>
      <c r="L13" s="83"/>
      <c r="M13" s="46"/>
      <c r="N13" s="46"/>
      <c r="O13" s="4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46">
        <f>'прил 4'!G13+'прил 4'!G189+'прил 4'!G205+'прил 4'!G219+'прил 4'!G239+'прил 4'!G377</f>
        <v>75577404.199999988</v>
      </c>
      <c r="AI13" s="46">
        <f>AH13-F13</f>
        <v>0</v>
      </c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</row>
    <row r="14" spans="1:55" s="31" customFormat="1" ht="63" x14ac:dyDescent="0.25">
      <c r="A14" s="99" t="s">
        <v>0</v>
      </c>
      <c r="B14" s="4" t="s">
        <v>121</v>
      </c>
      <c r="C14" s="155" t="s">
        <v>126</v>
      </c>
      <c r="D14" s="4"/>
      <c r="E14" s="4"/>
      <c r="F14" s="5">
        <f>F15+F17+F24+F21</f>
        <v>3621261.26</v>
      </c>
      <c r="G14" s="5">
        <f>G15+G17+G24+G21</f>
        <v>3888117.4899999998</v>
      </c>
      <c r="H14" s="5">
        <f t="shared" ref="H14" si="0">H15+H17+H24+H21</f>
        <v>2452997.4899999998</v>
      </c>
      <c r="I14" s="28">
        <f>'прил 4'!H206</f>
        <v>3888117.4899999998</v>
      </c>
      <c r="J14" s="28">
        <f>'прил 4'!I206</f>
        <v>2452997.4899999998</v>
      </c>
      <c r="K14" s="28" t="e">
        <f>'прил 4'!#REF!</f>
        <v>#REF!</v>
      </c>
      <c r="L14" s="84"/>
      <c r="M14" s="28"/>
      <c r="N14" s="28"/>
      <c r="O14" s="28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</row>
    <row r="15" spans="1:55" s="29" customFormat="1" ht="31.5" x14ac:dyDescent="0.25">
      <c r="A15" s="99" t="s">
        <v>41</v>
      </c>
      <c r="B15" s="4" t="s">
        <v>121</v>
      </c>
      <c r="C15" s="155" t="s">
        <v>126</v>
      </c>
      <c r="D15" s="99" t="s">
        <v>253</v>
      </c>
      <c r="E15" s="4"/>
      <c r="F15" s="5">
        <f>F16</f>
        <v>0</v>
      </c>
      <c r="G15" s="5">
        <f>G16</f>
        <v>2238204.5099999998</v>
      </c>
      <c r="H15" s="5">
        <f t="shared" ref="H15" si="1">H16</f>
        <v>2238204.5099999998</v>
      </c>
      <c r="I15" s="28">
        <f>I14-G14</f>
        <v>0</v>
      </c>
      <c r="J15" s="28">
        <f>J14-H14</f>
        <v>0</v>
      </c>
      <c r="K15" s="28" t="e">
        <f>K14-#REF!</f>
        <v>#REF!</v>
      </c>
      <c r="L15" s="84"/>
      <c r="M15" s="28"/>
      <c r="N15" s="28"/>
      <c r="O15" s="28"/>
    </row>
    <row r="16" spans="1:55" s="29" customFormat="1" ht="63" x14ac:dyDescent="0.25">
      <c r="A16" s="4" t="s">
        <v>106</v>
      </c>
      <c r="B16" s="4" t="s">
        <v>121</v>
      </c>
      <c r="C16" s="155" t="s">
        <v>126</v>
      </c>
      <c r="D16" s="99" t="s">
        <v>253</v>
      </c>
      <c r="E16" s="4">
        <v>100</v>
      </c>
      <c r="F16" s="129">
        <v>0</v>
      </c>
      <c r="G16" s="5">
        <f>'прил 4'!H207</f>
        <v>2238204.5099999998</v>
      </c>
      <c r="H16" s="5">
        <f>'прил 4'!I207</f>
        <v>2238204.5099999998</v>
      </c>
      <c r="I16" s="28"/>
      <c r="J16" s="28"/>
      <c r="K16" s="28"/>
      <c r="L16" s="84"/>
      <c r="M16" s="28">
        <v>100</v>
      </c>
      <c r="N16" s="28"/>
      <c r="O16" s="28"/>
    </row>
    <row r="17" spans="1:55" s="32" customFormat="1" ht="31.5" x14ac:dyDescent="0.25">
      <c r="A17" s="4" t="s">
        <v>41</v>
      </c>
      <c r="B17" s="4" t="s">
        <v>121</v>
      </c>
      <c r="C17" s="155" t="s">
        <v>126</v>
      </c>
      <c r="D17" s="99" t="s">
        <v>174</v>
      </c>
      <c r="E17" s="4"/>
      <c r="F17" s="5">
        <f>F19+F18+F20</f>
        <v>3621261.26</v>
      </c>
      <c r="G17" s="5">
        <f>G19</f>
        <v>30000</v>
      </c>
      <c r="H17" s="5">
        <f t="shared" ref="H17" si="2">H19</f>
        <v>30000</v>
      </c>
      <c r="I17" s="48"/>
      <c r="J17" s="48"/>
      <c r="K17" s="48"/>
      <c r="L17" s="85"/>
      <c r="M17" s="48"/>
      <c r="N17" s="48"/>
      <c r="O17" s="48"/>
    </row>
    <row r="18" spans="1:55" s="32" customFormat="1" ht="63" x14ac:dyDescent="0.25">
      <c r="A18" s="4" t="s">
        <v>106</v>
      </c>
      <c r="B18" s="4" t="s">
        <v>121</v>
      </c>
      <c r="C18" s="155" t="s">
        <v>126</v>
      </c>
      <c r="D18" s="99" t="s">
        <v>174</v>
      </c>
      <c r="E18" s="4">
        <v>100</v>
      </c>
      <c r="F18" s="129">
        <f>'прил 4'!G210</f>
        <v>2062611.42</v>
      </c>
      <c r="G18" s="5"/>
      <c r="H18" s="5"/>
      <c r="I18" s="48"/>
      <c r="J18" s="48"/>
      <c r="K18" s="48"/>
      <c r="L18" s="85"/>
      <c r="M18" s="48"/>
      <c r="N18" s="48"/>
      <c r="O18" s="48"/>
    </row>
    <row r="19" spans="1:55" s="29" customFormat="1" ht="31.5" x14ac:dyDescent="0.25">
      <c r="A19" s="4" t="s">
        <v>107</v>
      </c>
      <c r="B19" s="4" t="s">
        <v>121</v>
      </c>
      <c r="C19" s="155" t="s">
        <v>126</v>
      </c>
      <c r="D19" s="99" t="s">
        <v>174</v>
      </c>
      <c r="E19" s="99" t="s">
        <v>108</v>
      </c>
      <c r="F19" s="17">
        <f>'прил 4'!G211</f>
        <v>1553449.84</v>
      </c>
      <c r="G19" s="17">
        <f>'прил 4'!H211</f>
        <v>30000</v>
      </c>
      <c r="H19" s="17">
        <f>'прил 4'!I211</f>
        <v>30000</v>
      </c>
      <c r="I19" s="28"/>
      <c r="J19" s="28"/>
      <c r="K19" s="28"/>
      <c r="L19" s="84"/>
      <c r="M19" s="28">
        <v>200</v>
      </c>
      <c r="N19" s="28"/>
      <c r="O19" s="28"/>
    </row>
    <row r="20" spans="1:55" s="29" customFormat="1" x14ac:dyDescent="0.25">
      <c r="A20" s="4" t="s">
        <v>95</v>
      </c>
      <c r="B20" s="4" t="s">
        <v>121</v>
      </c>
      <c r="C20" s="155" t="s">
        <v>126</v>
      </c>
      <c r="D20" s="99" t="s">
        <v>174</v>
      </c>
      <c r="E20" s="99" t="s">
        <v>111</v>
      </c>
      <c r="F20" s="17">
        <f>'прил 4'!G212</f>
        <v>5200</v>
      </c>
      <c r="G20" s="17"/>
      <c r="H20" s="17"/>
      <c r="I20" s="28"/>
      <c r="J20" s="28"/>
      <c r="K20" s="28"/>
      <c r="L20" s="84"/>
      <c r="M20" s="28"/>
      <c r="N20" s="28"/>
      <c r="O20" s="28"/>
    </row>
    <row r="21" spans="1:55" s="32" customFormat="1" ht="31.5" x14ac:dyDescent="0.25">
      <c r="A21" s="4" t="s">
        <v>41</v>
      </c>
      <c r="B21" s="4" t="s">
        <v>121</v>
      </c>
      <c r="C21" s="155" t="s">
        <v>126</v>
      </c>
      <c r="D21" s="99" t="s">
        <v>254</v>
      </c>
      <c r="E21" s="99"/>
      <c r="F21" s="17"/>
      <c r="G21" s="17">
        <f>G22+G23</f>
        <v>1619912.98</v>
      </c>
      <c r="H21" s="17">
        <f t="shared" ref="H21" si="3">H22+H23</f>
        <v>184792.98</v>
      </c>
      <c r="I21" s="48"/>
      <c r="J21" s="48"/>
      <c r="K21" s="48"/>
      <c r="L21" s="85"/>
      <c r="M21" s="48"/>
      <c r="N21" s="48"/>
      <c r="O21" s="48"/>
    </row>
    <row r="22" spans="1:55" s="29" customFormat="1" ht="31.5" x14ac:dyDescent="0.25">
      <c r="A22" s="4" t="s">
        <v>107</v>
      </c>
      <c r="B22" s="4" t="s">
        <v>121</v>
      </c>
      <c r="C22" s="155" t="s">
        <v>126</v>
      </c>
      <c r="D22" s="99" t="s">
        <v>254</v>
      </c>
      <c r="E22" s="96">
        <v>200</v>
      </c>
      <c r="F22" s="5"/>
      <c r="G22" s="17">
        <f>'прил 4'!H214</f>
        <v>1612412.98</v>
      </c>
      <c r="H22" s="17">
        <f>'прил 4'!I214</f>
        <v>177292.98</v>
      </c>
      <c r="I22" s="28"/>
      <c r="J22" s="28"/>
      <c r="K22" s="28"/>
      <c r="L22" s="84"/>
      <c r="M22" s="28"/>
      <c r="N22" s="28"/>
      <c r="O22" s="28"/>
    </row>
    <row r="23" spans="1:55" s="29" customFormat="1" x14ac:dyDescent="0.25">
      <c r="A23" s="4" t="s">
        <v>95</v>
      </c>
      <c r="B23" s="4" t="s">
        <v>121</v>
      </c>
      <c r="C23" s="155" t="s">
        <v>126</v>
      </c>
      <c r="D23" s="99" t="s">
        <v>254</v>
      </c>
      <c r="E23" s="96">
        <v>800</v>
      </c>
      <c r="F23" s="5"/>
      <c r="G23" s="17">
        <f>'прил 4'!H215</f>
        <v>7500</v>
      </c>
      <c r="H23" s="17">
        <f>'прил 4'!I215</f>
        <v>7500</v>
      </c>
      <c r="I23" s="28"/>
      <c r="J23" s="28"/>
      <c r="K23" s="28"/>
      <c r="L23" s="84"/>
      <c r="M23" s="28"/>
      <c r="N23" s="28"/>
      <c r="O23" s="28"/>
    </row>
    <row r="24" spans="1:55" s="32" customFormat="1" ht="43.9" customHeight="1" x14ac:dyDescent="0.25">
      <c r="A24" s="4" t="s">
        <v>176</v>
      </c>
      <c r="B24" s="4" t="s">
        <v>121</v>
      </c>
      <c r="C24" s="155" t="s">
        <v>126</v>
      </c>
      <c r="D24" s="99" t="s">
        <v>175</v>
      </c>
      <c r="E24" s="99"/>
      <c r="F24" s="17"/>
      <c r="G24" s="5">
        <f>G25</f>
        <v>0</v>
      </c>
      <c r="H24" s="5">
        <f>H25</f>
        <v>0</v>
      </c>
      <c r="I24" s="48"/>
      <c r="J24" s="48"/>
      <c r="K24" s="48"/>
      <c r="L24" s="85"/>
      <c r="M24" s="48"/>
      <c r="N24" s="48"/>
      <c r="O24" s="48"/>
    </row>
    <row r="25" spans="1:55" s="29" customFormat="1" ht="63" x14ac:dyDescent="0.25">
      <c r="A25" s="4" t="s">
        <v>106</v>
      </c>
      <c r="B25" s="4" t="s">
        <v>121</v>
      </c>
      <c r="C25" s="155" t="s">
        <v>126</v>
      </c>
      <c r="D25" s="99" t="s">
        <v>175</v>
      </c>
      <c r="E25" s="99" t="s">
        <v>109</v>
      </c>
      <c r="F25" s="17"/>
      <c r="G25" s="5">
        <f>'прил 4'!H217</f>
        <v>0</v>
      </c>
      <c r="H25" s="5">
        <f>'прил 4'!I217</f>
        <v>0</v>
      </c>
      <c r="I25" s="28"/>
      <c r="J25" s="28"/>
      <c r="K25" s="28"/>
      <c r="L25" s="84"/>
      <c r="M25" s="28"/>
      <c r="N25" s="28"/>
      <c r="O25" s="28"/>
    </row>
    <row r="26" spans="1:55" s="31" customFormat="1" ht="63" x14ac:dyDescent="0.25">
      <c r="A26" s="99" t="s">
        <v>2</v>
      </c>
      <c r="B26" s="4" t="s">
        <v>121</v>
      </c>
      <c r="C26" s="155" t="s">
        <v>122</v>
      </c>
      <c r="D26" s="4"/>
      <c r="E26" s="4"/>
      <c r="F26" s="5">
        <f>F31+F33+F43</f>
        <v>30505216.079999998</v>
      </c>
      <c r="G26" s="5">
        <f>G27+G29+G33+G37+G41</f>
        <v>26081536.18</v>
      </c>
      <c r="H26" s="5">
        <f t="shared" ref="H26" si="4">H27+H29+H33+H37+H41</f>
        <v>27101354.09</v>
      </c>
      <c r="I26" s="28">
        <f>'прил 4'!H14</f>
        <v>26081536.18</v>
      </c>
      <c r="J26" s="28">
        <f>'прил 4'!I14</f>
        <v>27101354.09</v>
      </c>
      <c r="K26" s="28" t="e">
        <f>'прил 4'!#REF!</f>
        <v>#REF!</v>
      </c>
      <c r="L26" s="84"/>
      <c r="M26" s="28"/>
      <c r="N26" s="28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>
        <f>'прил 4'!G14</f>
        <v>30505216.079999998</v>
      </c>
      <c r="AI26" s="28">
        <f>F26-AH26</f>
        <v>0</v>
      </c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</row>
    <row r="27" spans="1:55" s="31" customFormat="1" ht="47.25" x14ac:dyDescent="0.25">
      <c r="A27" s="150" t="s">
        <v>228</v>
      </c>
      <c r="B27" s="4" t="s">
        <v>121</v>
      </c>
      <c r="C27" s="155" t="s">
        <v>122</v>
      </c>
      <c r="D27" s="99" t="s">
        <v>227</v>
      </c>
      <c r="E27" s="4"/>
      <c r="F27" s="129"/>
      <c r="G27" s="5">
        <f>G28</f>
        <v>6969850.9699999997</v>
      </c>
      <c r="H27" s="5">
        <f t="shared" ref="H27" si="5">H28</f>
        <v>6969850.9699999997</v>
      </c>
      <c r="I27" s="28">
        <f>I26-G26</f>
        <v>0</v>
      </c>
      <c r="J27" s="28">
        <f>J26-H26</f>
        <v>0</v>
      </c>
      <c r="K27" s="28" t="e">
        <f>K26-#REF!</f>
        <v>#REF!</v>
      </c>
      <c r="L27" s="84"/>
      <c r="M27" s="28"/>
      <c r="N27" s="28"/>
      <c r="O27" s="28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</row>
    <row r="28" spans="1:55" s="31" customFormat="1" ht="63" x14ac:dyDescent="0.25">
      <c r="A28" s="4" t="s">
        <v>106</v>
      </c>
      <c r="B28" s="4" t="s">
        <v>121</v>
      </c>
      <c r="C28" s="155" t="s">
        <v>122</v>
      </c>
      <c r="D28" s="99" t="s">
        <v>227</v>
      </c>
      <c r="E28" s="4">
        <v>100</v>
      </c>
      <c r="F28" s="129"/>
      <c r="G28" s="5">
        <f>'прил 4'!H16</f>
        <v>6969850.9699999997</v>
      </c>
      <c r="H28" s="5">
        <f>'прил 4'!I16</f>
        <v>6969850.9699999997</v>
      </c>
      <c r="I28" s="28"/>
      <c r="J28" s="28"/>
      <c r="K28" s="28"/>
      <c r="L28" s="84"/>
      <c r="M28" s="28"/>
      <c r="N28" s="28"/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</row>
    <row r="29" spans="1:55" s="33" customFormat="1" ht="47.25" x14ac:dyDescent="0.25">
      <c r="A29" s="150" t="s">
        <v>228</v>
      </c>
      <c r="B29" s="96" t="s">
        <v>121</v>
      </c>
      <c r="C29" s="96" t="s">
        <v>122</v>
      </c>
      <c r="D29" s="99" t="s">
        <v>229</v>
      </c>
      <c r="E29" s="96"/>
      <c r="F29" s="5"/>
      <c r="G29" s="5">
        <f>G30</f>
        <v>7834670.3700000001</v>
      </c>
      <c r="H29" s="5">
        <f t="shared" ref="H29" si="6">H30</f>
        <v>7834670.3700000001</v>
      </c>
      <c r="I29" s="48"/>
      <c r="J29" s="48"/>
      <c r="K29" s="48"/>
      <c r="L29" s="85"/>
      <c r="M29" s="48"/>
      <c r="N29" s="48"/>
      <c r="O29" s="48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</row>
    <row r="30" spans="1:55" s="31" customFormat="1" ht="63" x14ac:dyDescent="0.25">
      <c r="A30" s="4" t="s">
        <v>106</v>
      </c>
      <c r="B30" s="4" t="s">
        <v>121</v>
      </c>
      <c r="C30" s="4" t="s">
        <v>122</v>
      </c>
      <c r="D30" s="99" t="s">
        <v>229</v>
      </c>
      <c r="E30" s="96">
        <v>100</v>
      </c>
      <c r="F30" s="5"/>
      <c r="G30" s="5">
        <f>'прил 4'!H20</f>
        <v>7834670.3700000001</v>
      </c>
      <c r="H30" s="5">
        <f>'прил 4'!I20</f>
        <v>7834670.3700000001</v>
      </c>
      <c r="I30" s="28"/>
      <c r="J30" s="28"/>
      <c r="K30" s="28"/>
      <c r="L30" s="84"/>
      <c r="M30" s="28"/>
      <c r="N30" s="28"/>
      <c r="O30" s="28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</row>
    <row r="31" spans="1:55" s="31" customFormat="1" ht="31.5" x14ac:dyDescent="0.25">
      <c r="A31" s="150" t="s">
        <v>41</v>
      </c>
      <c r="B31" s="96" t="s">
        <v>121</v>
      </c>
      <c r="C31" s="96" t="s">
        <v>122</v>
      </c>
      <c r="D31" s="40" t="s">
        <v>282</v>
      </c>
      <c r="E31" s="96"/>
      <c r="F31" s="5">
        <f>F32</f>
        <v>6572735.6299999999</v>
      </c>
      <c r="G31" s="5"/>
      <c r="H31" s="5"/>
      <c r="I31" s="28"/>
      <c r="J31" s="28"/>
      <c r="K31" s="28"/>
      <c r="L31" s="84"/>
      <c r="M31" s="28"/>
      <c r="N31" s="28"/>
      <c r="O31" s="28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</row>
    <row r="32" spans="1:55" s="31" customFormat="1" ht="63" x14ac:dyDescent="0.25">
      <c r="A32" s="4" t="s">
        <v>106</v>
      </c>
      <c r="B32" s="96" t="s">
        <v>121</v>
      </c>
      <c r="C32" s="96" t="s">
        <v>122</v>
      </c>
      <c r="D32" s="40" t="s">
        <v>282</v>
      </c>
      <c r="E32" s="96">
        <v>100</v>
      </c>
      <c r="F32" s="5">
        <f>'прил 4'!G18</f>
        <v>6572735.6299999999</v>
      </c>
      <c r="G32" s="5"/>
      <c r="H32" s="5"/>
      <c r="I32" s="28"/>
      <c r="J32" s="28"/>
      <c r="K32" s="28"/>
      <c r="L32" s="84"/>
      <c r="M32" s="28"/>
      <c r="N32" s="28"/>
      <c r="O32" s="28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</row>
    <row r="33" spans="1:55" s="29" customFormat="1" ht="31.5" x14ac:dyDescent="0.25">
      <c r="A33" s="99" t="s">
        <v>41</v>
      </c>
      <c r="B33" s="4" t="s">
        <v>121</v>
      </c>
      <c r="C33" s="155" t="s">
        <v>122</v>
      </c>
      <c r="D33" s="99" t="s">
        <v>49</v>
      </c>
      <c r="E33" s="4"/>
      <c r="F33" s="5">
        <f>F34+F35+F36</f>
        <v>23157790.449999999</v>
      </c>
      <c r="G33" s="5">
        <f>+G35</f>
        <v>390182.09</v>
      </c>
      <c r="H33" s="5">
        <f t="shared" ref="H33" si="7">+H35</f>
        <v>450000</v>
      </c>
      <c r="I33" s="28"/>
      <c r="J33" s="28"/>
      <c r="K33" s="28"/>
      <c r="L33" s="84"/>
      <c r="M33" s="28"/>
      <c r="N33" s="28"/>
      <c r="O33" s="28"/>
    </row>
    <row r="34" spans="1:55" s="29" customFormat="1" ht="63" x14ac:dyDescent="0.25">
      <c r="A34" s="4" t="s">
        <v>106</v>
      </c>
      <c r="B34" s="4" t="s">
        <v>121</v>
      </c>
      <c r="C34" s="155" t="s">
        <v>122</v>
      </c>
      <c r="D34" s="99" t="s">
        <v>49</v>
      </c>
      <c r="E34" s="155">
        <v>100</v>
      </c>
      <c r="F34" s="138">
        <f>'прил 4'!G22</f>
        <v>12067134.390000001</v>
      </c>
      <c r="G34" s="5"/>
      <c r="H34" s="5"/>
      <c r="I34" s="28"/>
      <c r="J34" s="28"/>
      <c r="K34" s="28"/>
      <c r="L34" s="84"/>
      <c r="M34" s="28"/>
      <c r="N34" s="28"/>
      <c r="O34" s="28"/>
    </row>
    <row r="35" spans="1:55" s="29" customFormat="1" ht="31.5" x14ac:dyDescent="0.25">
      <c r="A35" s="4" t="s">
        <v>107</v>
      </c>
      <c r="B35" s="4" t="s">
        <v>121</v>
      </c>
      <c r="C35" s="155" t="s">
        <v>122</v>
      </c>
      <c r="D35" s="99" t="s">
        <v>49</v>
      </c>
      <c r="E35" s="155">
        <v>200</v>
      </c>
      <c r="F35" s="136">
        <f>'прил 4'!G23</f>
        <v>8909775</v>
      </c>
      <c r="G35" s="5">
        <f>'прил 4'!H23</f>
        <v>390182.09</v>
      </c>
      <c r="H35" s="5">
        <f>'прил 4'!I23</f>
        <v>450000</v>
      </c>
      <c r="I35" s="28"/>
      <c r="J35" s="28"/>
      <c r="K35" s="28"/>
      <c r="L35" s="84"/>
      <c r="M35" s="28"/>
      <c r="N35" s="28"/>
      <c r="O35" s="28"/>
    </row>
    <row r="36" spans="1:55" s="29" customFormat="1" x14ac:dyDescent="0.25">
      <c r="A36" s="4" t="s">
        <v>95</v>
      </c>
      <c r="B36" s="4" t="s">
        <v>121</v>
      </c>
      <c r="C36" s="155" t="s">
        <v>122</v>
      </c>
      <c r="D36" s="99" t="s">
        <v>49</v>
      </c>
      <c r="E36" s="155">
        <v>800</v>
      </c>
      <c r="F36" s="136">
        <f>'прил 4'!G24</f>
        <v>2180881.06</v>
      </c>
      <c r="G36" s="5"/>
      <c r="H36" s="5"/>
      <c r="I36" s="28"/>
      <c r="J36" s="28"/>
      <c r="K36" s="28"/>
      <c r="L36" s="84"/>
      <c r="M36" s="28"/>
      <c r="N36" s="28"/>
      <c r="O36" s="28"/>
    </row>
    <row r="37" spans="1:55" s="32" customFormat="1" ht="31.5" x14ac:dyDescent="0.25">
      <c r="A37" s="150" t="s">
        <v>231</v>
      </c>
      <c r="B37" s="4" t="s">
        <v>121</v>
      </c>
      <c r="C37" s="4" t="s">
        <v>122</v>
      </c>
      <c r="D37" s="99" t="s">
        <v>230</v>
      </c>
      <c r="E37" s="4"/>
      <c r="F37" s="129"/>
      <c r="G37" s="5">
        <f>G38+G39+G40</f>
        <v>9306832.75</v>
      </c>
      <c r="H37" s="5">
        <f t="shared" ref="H37" si="8">H38+H39+H40</f>
        <v>10306832.75</v>
      </c>
      <c r="I37" s="48"/>
      <c r="J37" s="48"/>
      <c r="K37" s="48"/>
      <c r="L37" s="85"/>
      <c r="M37" s="48"/>
      <c r="N37" s="48"/>
      <c r="O37" s="48"/>
    </row>
    <row r="38" spans="1:55" s="29" customFormat="1" ht="63" x14ac:dyDescent="0.25">
      <c r="A38" s="4" t="s">
        <v>106</v>
      </c>
      <c r="B38" s="4" t="s">
        <v>121</v>
      </c>
      <c r="C38" s="4" t="s">
        <v>122</v>
      </c>
      <c r="D38" s="99" t="s">
        <v>230</v>
      </c>
      <c r="E38" s="4">
        <v>100</v>
      </c>
      <c r="F38" s="129"/>
      <c r="G38" s="5">
        <f>'прил 4'!H26</f>
        <v>6476832.75</v>
      </c>
      <c r="H38" s="5">
        <f>'прил 4'!I26</f>
        <v>6476832.75</v>
      </c>
      <c r="I38" s="28"/>
      <c r="J38" s="28"/>
      <c r="K38" s="28"/>
      <c r="L38" s="84"/>
      <c r="M38" s="28"/>
      <c r="N38" s="28"/>
      <c r="O38" s="28"/>
    </row>
    <row r="39" spans="1:55" s="29" customFormat="1" ht="31.5" x14ac:dyDescent="0.25">
      <c r="A39" s="4" t="s">
        <v>107</v>
      </c>
      <c r="B39" s="4" t="s">
        <v>121</v>
      </c>
      <c r="C39" s="4" t="s">
        <v>122</v>
      </c>
      <c r="D39" s="99" t="s">
        <v>230</v>
      </c>
      <c r="E39" s="4">
        <v>200</v>
      </c>
      <c r="F39" s="129"/>
      <c r="G39" s="5">
        <f>'прил 4'!H27</f>
        <v>2000000</v>
      </c>
      <c r="H39" s="5">
        <f>'прил 4'!I27</f>
        <v>3000000</v>
      </c>
      <c r="I39" s="28"/>
      <c r="J39" s="28"/>
      <c r="K39" s="28"/>
      <c r="L39" s="84"/>
      <c r="M39" s="28"/>
      <c r="N39" s="28"/>
      <c r="O39" s="28"/>
    </row>
    <row r="40" spans="1:55" s="29" customFormat="1" x14ac:dyDescent="0.25">
      <c r="A40" s="4" t="s">
        <v>95</v>
      </c>
      <c r="B40" s="4" t="s">
        <v>121</v>
      </c>
      <c r="C40" s="4" t="s">
        <v>122</v>
      </c>
      <c r="D40" s="99" t="s">
        <v>230</v>
      </c>
      <c r="E40" s="4">
        <v>800</v>
      </c>
      <c r="F40" s="129"/>
      <c r="G40" s="5">
        <f>'прил 4'!H28</f>
        <v>830000</v>
      </c>
      <c r="H40" s="5">
        <f>'прил 4'!I28</f>
        <v>830000</v>
      </c>
      <c r="I40" s="28"/>
      <c r="J40" s="28"/>
      <c r="K40" s="28"/>
      <c r="L40" s="84"/>
      <c r="M40" s="28"/>
      <c r="N40" s="28"/>
      <c r="O40" s="28"/>
    </row>
    <row r="41" spans="1:55" s="32" customFormat="1" ht="47.25" x14ac:dyDescent="0.25">
      <c r="A41" s="150" t="s">
        <v>233</v>
      </c>
      <c r="B41" s="4" t="s">
        <v>121</v>
      </c>
      <c r="C41" s="4" t="s">
        <v>122</v>
      </c>
      <c r="D41" s="99" t="s">
        <v>232</v>
      </c>
      <c r="E41" s="4"/>
      <c r="F41" s="129"/>
      <c r="G41" s="5">
        <f>G42</f>
        <v>1580000</v>
      </c>
      <c r="H41" s="5">
        <f t="shared" ref="H41" si="9">H42</f>
        <v>1540000</v>
      </c>
      <c r="I41" s="48"/>
      <c r="J41" s="48"/>
      <c r="K41" s="48"/>
      <c r="L41" s="85"/>
      <c r="M41" s="48"/>
      <c r="N41" s="48"/>
      <c r="O41" s="48"/>
    </row>
    <row r="42" spans="1:55" s="29" customFormat="1" ht="31.5" x14ac:dyDescent="0.25">
      <c r="A42" s="4" t="s">
        <v>107</v>
      </c>
      <c r="B42" s="4" t="s">
        <v>121</v>
      </c>
      <c r="C42" s="4" t="s">
        <v>122</v>
      </c>
      <c r="D42" s="99" t="s">
        <v>232</v>
      </c>
      <c r="E42" s="4">
        <v>200</v>
      </c>
      <c r="F42" s="129"/>
      <c r="G42" s="5">
        <f>'прил 4'!H30</f>
        <v>1580000</v>
      </c>
      <c r="H42" s="5">
        <f>'прил 4'!I30</f>
        <v>1540000</v>
      </c>
      <c r="I42" s="28"/>
      <c r="J42" s="28"/>
      <c r="K42" s="28"/>
      <c r="L42" s="84"/>
      <c r="M42" s="28"/>
      <c r="N42" s="28"/>
      <c r="O42" s="28"/>
    </row>
    <row r="43" spans="1:55" s="32" customFormat="1" ht="63" x14ac:dyDescent="0.25">
      <c r="A43" s="4" t="s">
        <v>176</v>
      </c>
      <c r="B43" s="4" t="s">
        <v>121</v>
      </c>
      <c r="C43" s="155" t="s">
        <v>122</v>
      </c>
      <c r="D43" s="99" t="s">
        <v>175</v>
      </c>
      <c r="E43" s="155"/>
      <c r="F43" s="5">
        <f>F44</f>
        <v>774690</v>
      </c>
      <c r="G43" s="5">
        <f>G44</f>
        <v>0</v>
      </c>
      <c r="H43" s="5">
        <f>H44</f>
        <v>0</v>
      </c>
      <c r="I43" s="48"/>
      <c r="J43" s="48"/>
      <c r="K43" s="48"/>
      <c r="L43" s="85"/>
      <c r="M43" s="48"/>
      <c r="N43" s="48"/>
      <c r="O43" s="48"/>
    </row>
    <row r="44" spans="1:55" s="29" customFormat="1" ht="63" x14ac:dyDescent="0.25">
      <c r="A44" s="4" t="s">
        <v>106</v>
      </c>
      <c r="B44" s="4" t="s">
        <v>121</v>
      </c>
      <c r="C44" s="155" t="s">
        <v>122</v>
      </c>
      <c r="D44" s="99" t="s">
        <v>175</v>
      </c>
      <c r="E44" s="155">
        <v>100</v>
      </c>
      <c r="F44" s="136">
        <f>'прил 4'!G32</f>
        <v>774690</v>
      </c>
      <c r="G44" s="5">
        <f>'прил 4'!H32</f>
        <v>0</v>
      </c>
      <c r="H44" s="5">
        <f>'прил 4'!I32</f>
        <v>0</v>
      </c>
      <c r="I44" s="28"/>
      <c r="J44" s="28"/>
      <c r="K44" s="28"/>
      <c r="L44" s="84"/>
      <c r="M44" s="28"/>
      <c r="N44" s="28"/>
      <c r="O44" s="28"/>
    </row>
    <row r="45" spans="1:55" s="33" customFormat="1" x14ac:dyDescent="0.25">
      <c r="A45" s="149" t="s">
        <v>147</v>
      </c>
      <c r="B45" s="4" t="s">
        <v>121</v>
      </c>
      <c r="C45" s="155" t="s">
        <v>128</v>
      </c>
      <c r="D45" s="99"/>
      <c r="E45" s="155"/>
      <c r="F45" s="5">
        <f t="shared" ref="F45:H46" si="10">F46</f>
        <v>551.52</v>
      </c>
      <c r="G45" s="5">
        <f t="shared" si="10"/>
        <v>1962.12</v>
      </c>
      <c r="H45" s="5">
        <f t="shared" si="10"/>
        <v>2041.67</v>
      </c>
      <c r="I45" s="48">
        <f>'прил 4'!H33</f>
        <v>1962.12</v>
      </c>
      <c r="J45" s="48">
        <f>'прил 4'!I33</f>
        <v>2041.67</v>
      </c>
      <c r="K45" s="48" t="e">
        <f>'прил 4'!#REF!</f>
        <v>#REF!</v>
      </c>
      <c r="L45" s="85"/>
      <c r="M45" s="48"/>
      <c r="N45" s="48"/>
      <c r="O45" s="48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</row>
    <row r="46" spans="1:55" s="29" customFormat="1" ht="63" x14ac:dyDescent="0.25">
      <c r="A46" s="40" t="s">
        <v>143</v>
      </c>
      <c r="B46" s="4" t="s">
        <v>121</v>
      </c>
      <c r="C46" s="155" t="s">
        <v>128</v>
      </c>
      <c r="D46" s="99" t="s">
        <v>137</v>
      </c>
      <c r="E46" s="155"/>
      <c r="F46" s="5">
        <f t="shared" si="10"/>
        <v>551.52</v>
      </c>
      <c r="G46" s="5">
        <f t="shared" si="10"/>
        <v>1962.12</v>
      </c>
      <c r="H46" s="5">
        <f t="shared" si="10"/>
        <v>2041.67</v>
      </c>
      <c r="I46" s="28">
        <f>I45-G45</f>
        <v>0</v>
      </c>
      <c r="J46" s="28">
        <f>J45-H45</f>
        <v>0</v>
      </c>
      <c r="K46" s="28" t="e">
        <f>K45-#REF!</f>
        <v>#REF!</v>
      </c>
      <c r="L46" s="84"/>
      <c r="M46" s="28"/>
      <c r="N46" s="28"/>
      <c r="O46" s="28"/>
    </row>
    <row r="47" spans="1:55" s="29" customFormat="1" ht="31.5" x14ac:dyDescent="0.25">
      <c r="A47" s="4" t="s">
        <v>107</v>
      </c>
      <c r="B47" s="4" t="s">
        <v>121</v>
      </c>
      <c r="C47" s="155" t="s">
        <v>128</v>
      </c>
      <c r="D47" s="99" t="s">
        <v>137</v>
      </c>
      <c r="E47" s="155">
        <v>200</v>
      </c>
      <c r="F47" s="136">
        <f>'прил 4'!G34</f>
        <v>551.52</v>
      </c>
      <c r="G47" s="5">
        <f>'прил 4'!H34</f>
        <v>1962.12</v>
      </c>
      <c r="H47" s="5">
        <f>'прил 4'!I34</f>
        <v>2041.67</v>
      </c>
      <c r="I47" s="28"/>
      <c r="J47" s="28"/>
      <c r="K47" s="28"/>
      <c r="L47" s="84"/>
      <c r="M47" s="28"/>
      <c r="N47" s="28"/>
      <c r="O47" s="28"/>
    </row>
    <row r="48" spans="1:55" s="31" customFormat="1" ht="47.25" x14ac:dyDescent="0.25">
      <c r="A48" s="99" t="s">
        <v>4</v>
      </c>
      <c r="B48" s="4" t="s">
        <v>121</v>
      </c>
      <c r="C48" s="155" t="s">
        <v>131</v>
      </c>
      <c r="D48" s="4"/>
      <c r="E48" s="4"/>
      <c r="F48" s="5">
        <f>F53+F61+F68+F49+F72+F51+F70+F57+F65</f>
        <v>10441934.289999999</v>
      </c>
      <c r="G48" s="5">
        <f>G53+G61+G68+G49+G72+G51+G70+G57+G65</f>
        <v>10563268.959999999</v>
      </c>
      <c r="H48" s="5">
        <f t="shared" ref="H48" si="11">H53+H61+H68+H49+H72+H51+H70+H57+H65</f>
        <v>10469432.409999998</v>
      </c>
      <c r="I48" s="28">
        <f>'прил 4'!H190+'прил 4'!H378</f>
        <v>10563268.960000001</v>
      </c>
      <c r="J48" s="28">
        <f>'прил 4'!I190+'прил 4'!I378</f>
        <v>10469432.41</v>
      </c>
      <c r="K48" s="28" t="e">
        <f>'прил 4'!#REF!+'прил 4'!#REF!</f>
        <v>#REF!</v>
      </c>
      <c r="L48" s="84"/>
      <c r="M48" s="28"/>
      <c r="N48" s="28"/>
      <c r="O48" s="28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8">
        <f>'прил 4'!G190+'прил 4'!G378</f>
        <v>10441934.289999999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</row>
    <row r="49" spans="1:55" s="31" customFormat="1" ht="63" x14ac:dyDescent="0.25">
      <c r="A49" s="99" t="s">
        <v>169</v>
      </c>
      <c r="B49" s="4" t="s">
        <v>121</v>
      </c>
      <c r="C49" s="155" t="s">
        <v>131</v>
      </c>
      <c r="D49" s="4">
        <v>3920373920</v>
      </c>
      <c r="E49" s="155"/>
      <c r="F49" s="5">
        <f>F50</f>
        <v>93227</v>
      </c>
      <c r="G49" s="5">
        <f>G50</f>
        <v>93227</v>
      </c>
      <c r="H49" s="5">
        <f>H50</f>
        <v>0</v>
      </c>
      <c r="I49" s="28">
        <f>I48-G48</f>
        <v>0</v>
      </c>
      <c r="J49" s="28">
        <f>J48-H48</f>
        <v>0</v>
      </c>
      <c r="K49" s="28" t="e">
        <f>K48-#REF!</f>
        <v>#REF!</v>
      </c>
      <c r="L49" s="84"/>
      <c r="M49" s="28"/>
      <c r="N49" s="28"/>
      <c r="O49" s="28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</row>
    <row r="50" spans="1:55" s="31" customFormat="1" x14ac:dyDescent="0.25">
      <c r="A50" s="96" t="s">
        <v>106</v>
      </c>
      <c r="B50" s="4" t="s">
        <v>121</v>
      </c>
      <c r="C50" s="155" t="s">
        <v>131</v>
      </c>
      <c r="D50" s="4">
        <v>3920373920</v>
      </c>
      <c r="E50" s="154">
        <v>100</v>
      </c>
      <c r="F50" s="138">
        <f>'прил 4'!G380</f>
        <v>93227</v>
      </c>
      <c r="G50" s="5">
        <f>'прил 4'!H380</f>
        <v>93227</v>
      </c>
      <c r="H50" s="5">
        <f>'прил 4'!I380</f>
        <v>0</v>
      </c>
      <c r="I50" s="28"/>
      <c r="J50" s="28"/>
      <c r="K50" s="28"/>
      <c r="L50" s="84"/>
      <c r="M50" s="28"/>
      <c r="N50" s="28"/>
      <c r="O50" s="28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</row>
    <row r="51" spans="1:55" s="31" customFormat="1" ht="47.25" x14ac:dyDescent="0.25">
      <c r="A51" s="150" t="s">
        <v>228</v>
      </c>
      <c r="B51" s="96" t="s">
        <v>121</v>
      </c>
      <c r="C51" s="96" t="s">
        <v>131</v>
      </c>
      <c r="D51" s="99" t="s">
        <v>277</v>
      </c>
      <c r="E51" s="96"/>
      <c r="F51" s="5"/>
      <c r="G51" s="5">
        <f>G52</f>
        <v>3687223.49</v>
      </c>
      <c r="H51" s="5">
        <f t="shared" ref="H51" si="12">H52</f>
        <v>3687223.49</v>
      </c>
      <c r="I51" s="28"/>
      <c r="J51" s="28"/>
      <c r="K51" s="28"/>
      <c r="L51" s="84"/>
      <c r="M51" s="28"/>
      <c r="N51" s="28"/>
      <c r="O51" s="28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</row>
    <row r="52" spans="1:55" s="31" customFormat="1" ht="63" x14ac:dyDescent="0.25">
      <c r="A52" s="4" t="s">
        <v>106</v>
      </c>
      <c r="B52" s="96" t="s">
        <v>121</v>
      </c>
      <c r="C52" s="96" t="s">
        <v>131</v>
      </c>
      <c r="D52" s="99" t="s">
        <v>277</v>
      </c>
      <c r="E52" s="96">
        <v>100</v>
      </c>
      <c r="F52" s="5"/>
      <c r="G52" s="5">
        <f>'прил 4'!H382</f>
        <v>3687223.49</v>
      </c>
      <c r="H52" s="5">
        <f>'прил 4'!I382</f>
        <v>3687223.49</v>
      </c>
      <c r="I52" s="28">
        <f>G50+G52+G58+G69+G71</f>
        <v>8895585.3000000007</v>
      </c>
      <c r="J52" s="28"/>
      <c r="K52" s="28"/>
      <c r="L52" s="84"/>
      <c r="M52" s="28"/>
      <c r="N52" s="28"/>
      <c r="O52" s="28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</row>
    <row r="53" spans="1:55" s="29" customFormat="1" ht="31.5" x14ac:dyDescent="0.25">
      <c r="A53" s="99" t="s">
        <v>41</v>
      </c>
      <c r="B53" s="4" t="s">
        <v>121</v>
      </c>
      <c r="C53" s="155" t="s">
        <v>131</v>
      </c>
      <c r="D53" s="99" t="s">
        <v>170</v>
      </c>
      <c r="E53" s="4"/>
      <c r="F53" s="129">
        <f>F54+F55+F56</f>
        <v>6433403.6799999997</v>
      </c>
      <c r="G53" s="5">
        <f>G56</f>
        <v>50000</v>
      </c>
      <c r="H53" s="5">
        <f t="shared" ref="H53" si="13">H56</f>
        <v>50000</v>
      </c>
      <c r="I53" s="28"/>
      <c r="J53" s="28"/>
      <c r="K53" s="28"/>
      <c r="L53" s="84"/>
      <c r="M53" s="28"/>
      <c r="N53" s="28"/>
      <c r="O53" s="28"/>
    </row>
    <row r="54" spans="1:55" s="29" customFormat="1" ht="63.75" thickBot="1" x14ac:dyDescent="0.3">
      <c r="A54" s="142" t="s">
        <v>106</v>
      </c>
      <c r="B54" s="4" t="s">
        <v>121</v>
      </c>
      <c r="C54" s="155" t="s">
        <v>131</v>
      </c>
      <c r="D54" s="99" t="s">
        <v>170</v>
      </c>
      <c r="E54" s="155">
        <v>100</v>
      </c>
      <c r="F54" s="136">
        <f>'прил 4'!G384</f>
        <v>5334805.75</v>
      </c>
      <c r="G54" s="5"/>
      <c r="H54" s="5"/>
      <c r="I54" s="28"/>
      <c r="J54" s="28"/>
      <c r="K54" s="28"/>
      <c r="L54" s="84"/>
      <c r="M54" s="28"/>
      <c r="N54" s="28"/>
      <c r="O54" s="28"/>
    </row>
    <row r="55" spans="1:55" s="29" customFormat="1" ht="16.5" thickBot="1" x14ac:dyDescent="0.3">
      <c r="A55" s="143" t="s">
        <v>95</v>
      </c>
      <c r="B55" s="4" t="s">
        <v>121</v>
      </c>
      <c r="C55" s="155" t="s">
        <v>131</v>
      </c>
      <c r="D55" s="99" t="s">
        <v>170</v>
      </c>
      <c r="E55" s="155">
        <v>800</v>
      </c>
      <c r="F55" s="136">
        <f>'прил 4'!G386</f>
        <v>5099</v>
      </c>
      <c r="G55" s="5"/>
      <c r="H55" s="5"/>
      <c r="I55" s="28"/>
      <c r="J55" s="28"/>
      <c r="K55" s="28"/>
      <c r="L55" s="84"/>
      <c r="M55" s="28"/>
      <c r="N55" s="28"/>
      <c r="O55" s="28"/>
    </row>
    <row r="56" spans="1:55" s="29" customFormat="1" ht="31.5" x14ac:dyDescent="0.25">
      <c r="A56" s="4" t="s">
        <v>107</v>
      </c>
      <c r="B56" s="4" t="s">
        <v>121</v>
      </c>
      <c r="C56" s="155" t="s">
        <v>131</v>
      </c>
      <c r="D56" s="99" t="s">
        <v>170</v>
      </c>
      <c r="E56" s="155" t="s">
        <v>108</v>
      </c>
      <c r="F56" s="136">
        <f>'прил 4'!G385</f>
        <v>1093498.93</v>
      </c>
      <c r="G56" s="5">
        <f>'прил 4'!H385</f>
        <v>50000</v>
      </c>
      <c r="H56" s="5">
        <f>'прил 4'!I385</f>
        <v>50000</v>
      </c>
      <c r="I56" s="28">
        <f>G56+G58+G64+G66</f>
        <v>2553398.39</v>
      </c>
      <c r="J56" s="28"/>
      <c r="K56" s="28"/>
      <c r="L56" s="84"/>
      <c r="M56" s="28"/>
      <c r="N56" s="28"/>
      <c r="O56" s="28"/>
    </row>
    <row r="57" spans="1:55" s="32" customFormat="1" ht="31.5" x14ac:dyDescent="0.25">
      <c r="A57" s="150" t="s">
        <v>231</v>
      </c>
      <c r="B57" s="96" t="s">
        <v>121</v>
      </c>
      <c r="C57" s="96" t="s">
        <v>131</v>
      </c>
      <c r="D57" s="99" t="s">
        <v>278</v>
      </c>
      <c r="E57" s="96"/>
      <c r="F57" s="5"/>
      <c r="G57" s="5">
        <f>G58+G59+G60</f>
        <v>2985485.35</v>
      </c>
      <c r="H57" s="5">
        <f t="shared" ref="H57" si="14">H58+H59+H60</f>
        <v>2984875.8</v>
      </c>
      <c r="I57" s="48"/>
      <c r="J57" s="48"/>
      <c r="K57" s="48"/>
      <c r="L57" s="85"/>
      <c r="M57" s="48"/>
      <c r="N57" s="48"/>
      <c r="O57" s="48"/>
    </row>
    <row r="58" spans="1:55" s="29" customFormat="1" ht="63" x14ac:dyDescent="0.25">
      <c r="A58" s="142" t="s">
        <v>106</v>
      </c>
      <c r="B58" s="96" t="s">
        <v>121</v>
      </c>
      <c r="C58" s="96" t="s">
        <v>131</v>
      </c>
      <c r="D58" s="99" t="s">
        <v>278</v>
      </c>
      <c r="E58" s="96">
        <v>100</v>
      </c>
      <c r="F58" s="5"/>
      <c r="G58" s="5">
        <f>'прил 4'!H388</f>
        <v>1936100.04</v>
      </c>
      <c r="H58" s="5">
        <f>'прил 4'!I388</f>
        <v>1936100.04</v>
      </c>
      <c r="I58" s="28"/>
      <c r="J58" s="28"/>
      <c r="K58" s="28"/>
      <c r="L58" s="84"/>
      <c r="M58" s="28"/>
      <c r="N58" s="28"/>
      <c r="O58" s="28"/>
    </row>
    <row r="59" spans="1:55" s="32" customFormat="1" ht="32.25" thickBot="1" x14ac:dyDescent="0.3">
      <c r="A59" s="4" t="s">
        <v>107</v>
      </c>
      <c r="B59" s="96" t="s">
        <v>121</v>
      </c>
      <c r="C59" s="96" t="s">
        <v>131</v>
      </c>
      <c r="D59" s="99" t="s">
        <v>278</v>
      </c>
      <c r="E59" s="96">
        <v>200</v>
      </c>
      <c r="F59" s="5"/>
      <c r="G59" s="5">
        <f>'прил 4'!H389</f>
        <v>1044286.31</v>
      </c>
      <c r="H59" s="5">
        <f>'прил 4'!I389</f>
        <v>1043676.76</v>
      </c>
      <c r="I59" s="48"/>
      <c r="J59" s="48"/>
      <c r="K59" s="48"/>
      <c r="L59" s="85"/>
      <c r="M59" s="48"/>
      <c r="N59" s="48"/>
      <c r="O59" s="48"/>
    </row>
    <row r="60" spans="1:55" s="29" customFormat="1" ht="16.5" thickBot="1" x14ac:dyDescent="0.3">
      <c r="A60" s="143" t="s">
        <v>95</v>
      </c>
      <c r="B60" s="96" t="s">
        <v>121</v>
      </c>
      <c r="C60" s="96" t="s">
        <v>131</v>
      </c>
      <c r="D60" s="99" t="s">
        <v>278</v>
      </c>
      <c r="E60" s="96">
        <v>800</v>
      </c>
      <c r="F60" s="5"/>
      <c r="G60" s="5">
        <f>'прил 4'!H390</f>
        <v>5099</v>
      </c>
      <c r="H60" s="5">
        <f>'прил 4'!I390</f>
        <v>5099</v>
      </c>
      <c r="I60" s="28"/>
      <c r="J60" s="28"/>
      <c r="K60" s="28"/>
      <c r="L60" s="84"/>
      <c r="M60" s="28"/>
      <c r="N60" s="28"/>
      <c r="O60" s="28"/>
    </row>
    <row r="61" spans="1:55" s="29" customFormat="1" ht="47.25" x14ac:dyDescent="0.25">
      <c r="A61" s="40" t="s">
        <v>4</v>
      </c>
      <c r="B61" s="96" t="s">
        <v>121</v>
      </c>
      <c r="C61" s="154" t="s">
        <v>131</v>
      </c>
      <c r="D61" s="96" t="s">
        <v>43</v>
      </c>
      <c r="E61" s="155"/>
      <c r="F61" s="136">
        <f>F62+F63+F64</f>
        <v>2965583.61</v>
      </c>
      <c r="G61" s="5">
        <f>+G64</f>
        <v>40000</v>
      </c>
      <c r="H61" s="5">
        <f t="shared" ref="H61" si="15">+H64</f>
        <v>40000</v>
      </c>
      <c r="I61" s="28"/>
      <c r="J61" s="28"/>
      <c r="K61" s="28"/>
      <c r="L61" s="84"/>
      <c r="M61" s="28"/>
      <c r="N61" s="28"/>
      <c r="O61" s="28"/>
    </row>
    <row r="62" spans="1:55" s="29" customFormat="1" ht="63" x14ac:dyDescent="0.25">
      <c r="A62" s="4" t="s">
        <v>106</v>
      </c>
      <c r="B62" s="96" t="s">
        <v>121</v>
      </c>
      <c r="C62" s="154" t="s">
        <v>131</v>
      </c>
      <c r="D62" s="96" t="s">
        <v>43</v>
      </c>
      <c r="E62" s="155" t="s">
        <v>109</v>
      </c>
      <c r="F62" s="136">
        <f>'прил 4'!G196</f>
        <v>2257891.61</v>
      </c>
      <c r="G62" s="5"/>
      <c r="H62" s="5"/>
      <c r="I62" s="28"/>
      <c r="J62" s="28"/>
      <c r="K62" s="28"/>
      <c r="L62" s="84"/>
      <c r="M62" s="28"/>
      <c r="N62" s="28"/>
      <c r="O62" s="28"/>
    </row>
    <row r="63" spans="1:55" s="29" customFormat="1" x14ac:dyDescent="0.25">
      <c r="A63" s="4" t="s">
        <v>95</v>
      </c>
      <c r="B63" s="96" t="s">
        <v>121</v>
      </c>
      <c r="C63" s="154" t="s">
        <v>131</v>
      </c>
      <c r="D63" s="96" t="s">
        <v>43</v>
      </c>
      <c r="E63" s="155" t="s">
        <v>111</v>
      </c>
      <c r="F63" s="136">
        <f>'прил 4'!G198</f>
        <v>1000</v>
      </c>
      <c r="G63" s="5"/>
      <c r="H63" s="5"/>
      <c r="I63" s="28"/>
      <c r="J63" s="28"/>
      <c r="K63" s="28"/>
      <c r="L63" s="84"/>
      <c r="M63" s="28"/>
      <c r="N63" s="28"/>
      <c r="O63" s="28"/>
    </row>
    <row r="64" spans="1:55" s="29" customFormat="1" ht="31.5" x14ac:dyDescent="0.25">
      <c r="A64" s="142" t="s">
        <v>107</v>
      </c>
      <c r="B64" s="96" t="s">
        <v>121</v>
      </c>
      <c r="C64" s="154" t="s">
        <v>131</v>
      </c>
      <c r="D64" s="96" t="s">
        <v>43</v>
      </c>
      <c r="E64" s="155" t="s">
        <v>108</v>
      </c>
      <c r="F64" s="136">
        <f>'прил 4'!G197</f>
        <v>706692</v>
      </c>
      <c r="G64" s="5">
        <f>'прил 4'!H197</f>
        <v>40000</v>
      </c>
      <c r="H64" s="5">
        <f>'прил 4'!I197</f>
        <v>40000</v>
      </c>
      <c r="I64" s="28"/>
      <c r="J64" s="28"/>
      <c r="K64" s="28"/>
      <c r="L64" s="84"/>
      <c r="M64" s="28"/>
      <c r="N64" s="28"/>
      <c r="O64" s="28"/>
    </row>
    <row r="65" spans="1:55" s="32" customFormat="1" ht="31.5" x14ac:dyDescent="0.25">
      <c r="A65" s="150" t="s">
        <v>231</v>
      </c>
      <c r="B65" s="96" t="s">
        <v>121</v>
      </c>
      <c r="C65" s="96" t="s">
        <v>131</v>
      </c>
      <c r="D65" s="99" t="s">
        <v>252</v>
      </c>
      <c r="E65" s="96"/>
      <c r="F65" s="5"/>
      <c r="G65" s="5">
        <f>G66+G67</f>
        <v>528298.35</v>
      </c>
      <c r="H65" s="5">
        <f t="shared" ref="H65" si="16">H66+H67</f>
        <v>528298.35</v>
      </c>
      <c r="I65" s="48"/>
      <c r="J65" s="48"/>
      <c r="K65" s="48"/>
      <c r="L65" s="85"/>
      <c r="M65" s="48"/>
      <c r="N65" s="48"/>
      <c r="O65" s="48"/>
    </row>
    <row r="66" spans="1:55" s="29" customFormat="1" ht="31.5" x14ac:dyDescent="0.25">
      <c r="A66" s="4" t="s">
        <v>107</v>
      </c>
      <c r="B66" s="96" t="s">
        <v>121</v>
      </c>
      <c r="C66" s="96" t="s">
        <v>131</v>
      </c>
      <c r="D66" s="99" t="s">
        <v>252</v>
      </c>
      <c r="E66" s="96">
        <v>200</v>
      </c>
      <c r="F66" s="5"/>
      <c r="G66" s="5">
        <f>'прил 4'!H200</f>
        <v>527298.35</v>
      </c>
      <c r="H66" s="5">
        <f>'прил 4'!I200</f>
        <v>527298.35</v>
      </c>
      <c r="I66" s="28"/>
      <c r="J66" s="28"/>
      <c r="K66" s="28"/>
      <c r="L66" s="84"/>
      <c r="M66" s="28"/>
      <c r="N66" s="28"/>
      <c r="O66" s="28"/>
    </row>
    <row r="67" spans="1:55" s="29" customFormat="1" x14ac:dyDescent="0.25">
      <c r="A67" s="4" t="s">
        <v>95</v>
      </c>
      <c r="B67" s="96" t="s">
        <v>121</v>
      </c>
      <c r="C67" s="96" t="s">
        <v>131</v>
      </c>
      <c r="D67" s="99" t="s">
        <v>252</v>
      </c>
      <c r="E67" s="96">
        <v>800</v>
      </c>
      <c r="F67" s="5"/>
      <c r="G67" s="5">
        <f>'прил 4'!H201</f>
        <v>1000</v>
      </c>
      <c r="H67" s="5">
        <f>'прил 4'!I201</f>
        <v>1000</v>
      </c>
      <c r="I67" s="28"/>
      <c r="J67" s="28"/>
      <c r="K67" s="28"/>
      <c r="L67" s="84"/>
      <c r="M67" s="28"/>
      <c r="N67" s="28"/>
      <c r="O67" s="28"/>
    </row>
    <row r="68" spans="1:55" s="29" customFormat="1" ht="63" x14ac:dyDescent="0.25">
      <c r="A68" s="99" t="s">
        <v>44</v>
      </c>
      <c r="B68" s="4" t="s">
        <v>121</v>
      </c>
      <c r="C68" s="155" t="s">
        <v>131</v>
      </c>
      <c r="D68" s="99" t="s">
        <v>42</v>
      </c>
      <c r="E68" s="4"/>
      <c r="F68" s="5">
        <f>F69</f>
        <v>676300</v>
      </c>
      <c r="G68" s="5">
        <f>G69</f>
        <v>676300</v>
      </c>
      <c r="H68" s="5">
        <f>H69</f>
        <v>676300</v>
      </c>
      <c r="I68" s="28"/>
      <c r="J68" s="28"/>
      <c r="K68" s="28"/>
      <c r="L68" s="84"/>
      <c r="M68" s="28"/>
      <c r="N68" s="28"/>
      <c r="O68" s="28"/>
    </row>
    <row r="69" spans="1:55" s="29" customFormat="1" ht="63" x14ac:dyDescent="0.25">
      <c r="A69" s="4" t="s">
        <v>106</v>
      </c>
      <c r="B69" s="4" t="s">
        <v>121</v>
      </c>
      <c r="C69" s="155" t="s">
        <v>131</v>
      </c>
      <c r="D69" s="99" t="s">
        <v>42</v>
      </c>
      <c r="E69" s="155">
        <v>100</v>
      </c>
      <c r="F69" s="136">
        <f>'прил 4'!G192</f>
        <v>676300</v>
      </c>
      <c r="G69" s="5">
        <f>'прил 4'!H192</f>
        <v>676300</v>
      </c>
      <c r="H69" s="5">
        <f>'прил 4'!I192</f>
        <v>676300</v>
      </c>
      <c r="I69" s="28"/>
      <c r="J69" s="28"/>
      <c r="K69" s="28"/>
      <c r="L69" s="84"/>
      <c r="M69" s="28"/>
      <c r="N69" s="28"/>
      <c r="O69" s="28"/>
    </row>
    <row r="70" spans="1:55" s="32" customFormat="1" ht="47.25" x14ac:dyDescent="0.25">
      <c r="A70" s="150" t="s">
        <v>228</v>
      </c>
      <c r="B70" s="96" t="s">
        <v>121</v>
      </c>
      <c r="C70" s="96" t="s">
        <v>131</v>
      </c>
      <c r="D70" s="99" t="s">
        <v>251</v>
      </c>
      <c r="E70" s="96"/>
      <c r="F70" s="5"/>
      <c r="G70" s="5">
        <f>G71</f>
        <v>2502734.77</v>
      </c>
      <c r="H70" s="5">
        <f t="shared" ref="H70" si="17">H71</f>
        <v>2502734.77</v>
      </c>
      <c r="I70" s="48"/>
      <c r="J70" s="48"/>
      <c r="K70" s="48"/>
      <c r="L70" s="85"/>
      <c r="M70" s="48"/>
      <c r="N70" s="48"/>
      <c r="O70" s="48"/>
    </row>
    <row r="71" spans="1:55" s="29" customFormat="1" ht="63" x14ac:dyDescent="0.25">
      <c r="A71" s="4" t="s">
        <v>106</v>
      </c>
      <c r="B71" s="96" t="s">
        <v>121</v>
      </c>
      <c r="C71" s="96" t="s">
        <v>131</v>
      </c>
      <c r="D71" s="99" t="s">
        <v>251</v>
      </c>
      <c r="E71" s="96">
        <v>100</v>
      </c>
      <c r="F71" s="5"/>
      <c r="G71" s="5">
        <f>'прил 4'!H194</f>
        <v>2502734.77</v>
      </c>
      <c r="H71" s="5">
        <f>'прил 4'!I194</f>
        <v>2502734.77</v>
      </c>
      <c r="I71" s="28"/>
      <c r="J71" s="28"/>
      <c r="K71" s="28"/>
      <c r="L71" s="84"/>
      <c r="M71" s="28"/>
      <c r="N71" s="28"/>
      <c r="O71" s="28"/>
    </row>
    <row r="72" spans="1:55" s="29" customFormat="1" ht="49.5" customHeight="1" x14ac:dyDescent="0.25">
      <c r="A72" s="4" t="s">
        <v>176</v>
      </c>
      <c r="B72" s="4" t="s">
        <v>121</v>
      </c>
      <c r="C72" s="155" t="s">
        <v>131</v>
      </c>
      <c r="D72" s="99" t="s">
        <v>175</v>
      </c>
      <c r="E72" s="155"/>
      <c r="F72" s="136">
        <f>F73</f>
        <v>273420</v>
      </c>
      <c r="G72" s="5">
        <f>G73</f>
        <v>0</v>
      </c>
      <c r="H72" s="5">
        <f>H73</f>
        <v>0</v>
      </c>
      <c r="I72" s="28"/>
      <c r="J72" s="28"/>
      <c r="K72" s="28"/>
      <c r="L72" s="84"/>
      <c r="M72" s="28"/>
      <c r="N72" s="28"/>
      <c r="O72" s="28"/>
    </row>
    <row r="73" spans="1:55" s="29" customFormat="1" ht="63" x14ac:dyDescent="0.25">
      <c r="A73" s="4" t="s">
        <v>106</v>
      </c>
      <c r="B73" s="4" t="s">
        <v>121</v>
      </c>
      <c r="C73" s="155" t="s">
        <v>131</v>
      </c>
      <c r="D73" s="99" t="s">
        <v>175</v>
      </c>
      <c r="E73" s="155">
        <v>100</v>
      </c>
      <c r="F73" s="136">
        <f>'прил 4'!G392</f>
        <v>273420</v>
      </c>
      <c r="G73" s="5">
        <f>'прил 4'!H203+'прил 4'!H392</f>
        <v>0</v>
      </c>
      <c r="H73" s="5">
        <f>'прил 4'!I203+'прил 4'!I392</f>
        <v>0</v>
      </c>
      <c r="I73" s="28"/>
      <c r="J73" s="28"/>
      <c r="K73" s="28"/>
      <c r="L73" s="84"/>
      <c r="M73" s="28"/>
      <c r="N73" s="28"/>
      <c r="O73" s="28"/>
    </row>
    <row r="74" spans="1:55" s="30" customFormat="1" x14ac:dyDescent="0.25">
      <c r="A74" s="4" t="s">
        <v>7</v>
      </c>
      <c r="B74" s="4" t="s">
        <v>121</v>
      </c>
      <c r="C74" s="155" t="s">
        <v>124</v>
      </c>
      <c r="D74" s="4"/>
      <c r="E74" s="4"/>
      <c r="F74" s="5">
        <f t="shared" ref="F74:H75" si="18">F75</f>
        <v>0</v>
      </c>
      <c r="G74" s="5">
        <f t="shared" si="18"/>
        <v>1451000</v>
      </c>
      <c r="H74" s="5">
        <f t="shared" si="18"/>
        <v>1451000</v>
      </c>
      <c r="I74" s="46"/>
      <c r="J74" s="46"/>
      <c r="K74" s="46"/>
      <c r="L74" s="83"/>
      <c r="M74" s="46"/>
      <c r="N74" s="46"/>
      <c r="O74" s="4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</row>
    <row r="75" spans="1:55" s="29" customFormat="1" x14ac:dyDescent="0.25">
      <c r="A75" s="99" t="s">
        <v>51</v>
      </c>
      <c r="B75" s="4" t="s">
        <v>121</v>
      </c>
      <c r="C75" s="155" t="s">
        <v>124</v>
      </c>
      <c r="D75" s="99" t="s">
        <v>50</v>
      </c>
      <c r="E75" s="4"/>
      <c r="F75" s="129"/>
      <c r="G75" s="5">
        <f t="shared" si="18"/>
        <v>1451000</v>
      </c>
      <c r="H75" s="5">
        <f t="shared" si="18"/>
        <v>1451000</v>
      </c>
      <c r="I75" s="28"/>
      <c r="J75" s="28"/>
      <c r="K75" s="28"/>
      <c r="L75" s="84"/>
      <c r="M75" s="28"/>
      <c r="N75" s="28"/>
      <c r="O75" s="28"/>
    </row>
    <row r="76" spans="1:55" s="29" customFormat="1" x14ac:dyDescent="0.25">
      <c r="A76" s="4" t="s">
        <v>95</v>
      </c>
      <c r="B76" s="4" t="s">
        <v>121</v>
      </c>
      <c r="C76" s="155" t="s">
        <v>124</v>
      </c>
      <c r="D76" s="99" t="s">
        <v>50</v>
      </c>
      <c r="E76" s="155">
        <v>800</v>
      </c>
      <c r="F76" s="136"/>
      <c r="G76" s="5">
        <f>'прил 4'!H37</f>
        <v>1451000</v>
      </c>
      <c r="H76" s="5">
        <f>'прил 4'!I37</f>
        <v>1451000</v>
      </c>
      <c r="I76" s="28"/>
      <c r="J76" s="28"/>
      <c r="K76" s="28"/>
      <c r="L76" s="84"/>
      <c r="M76" s="28"/>
      <c r="N76" s="28"/>
      <c r="O76" s="28"/>
    </row>
    <row r="77" spans="1:55" s="31" customFormat="1" x14ac:dyDescent="0.25">
      <c r="A77" s="4" t="s">
        <v>8</v>
      </c>
      <c r="B77" s="4" t="s">
        <v>121</v>
      </c>
      <c r="C77" s="155" t="s">
        <v>125</v>
      </c>
      <c r="D77" s="4"/>
      <c r="E77" s="4"/>
      <c r="F77" s="5">
        <f>F80+F82+F86+F88+F91+F93+F95+F97+F99+F102+F106+F109+F111+F117+F78+F104+F115</f>
        <v>31008441.050000001</v>
      </c>
      <c r="G77" s="5">
        <f>G80+G82+G86+G88+G91+G93+G95+G97+G99+G102+G106+G109+G111+G117</f>
        <v>33531861.450000003</v>
      </c>
      <c r="H77" s="5">
        <f t="shared" ref="H77" si="19">H80+H82+H86+H88+H91+H93+H95+H97+H99+H102+H106+H109+H111+H117</f>
        <v>32121086.330000002</v>
      </c>
      <c r="I77" s="28">
        <f>'прил 4'!H38+'прил 4'!H220+'прил 4'!H240</f>
        <v>33531861.449999999</v>
      </c>
      <c r="J77" s="28">
        <f>'прил 4'!I38+'прил 4'!I220+'прил 4'!I240</f>
        <v>32121086.329999998</v>
      </c>
      <c r="K77" s="28" t="e">
        <f>'прил 4'!#REF!+'прил 4'!#REF!+'прил 4'!#REF!</f>
        <v>#REF!</v>
      </c>
      <c r="L77" s="84"/>
      <c r="M77" s="28"/>
      <c r="N77" s="28"/>
      <c r="O77" s="28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8">
        <f>'прил 4'!G38+'прил 4'!G220+'прил 4'!G240</f>
        <v>31008441.050000004</v>
      </c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</row>
    <row r="78" spans="1:55" s="31" customFormat="1" ht="78.75" x14ac:dyDescent="0.25">
      <c r="A78" s="150" t="s">
        <v>285</v>
      </c>
      <c r="B78" s="4" t="s">
        <v>121</v>
      </c>
      <c r="C78" s="155" t="s">
        <v>125</v>
      </c>
      <c r="D78" s="40" t="s">
        <v>284</v>
      </c>
      <c r="E78" s="155"/>
      <c r="F78" s="5">
        <f>F79</f>
        <v>50000</v>
      </c>
      <c r="G78" s="5"/>
      <c r="H78" s="5"/>
      <c r="I78" s="28"/>
      <c r="J78" s="28"/>
      <c r="K78" s="28"/>
      <c r="L78" s="84"/>
      <c r="M78" s="28"/>
      <c r="N78" s="28"/>
      <c r="O78" s="28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</row>
    <row r="79" spans="1:55" s="31" customFormat="1" ht="31.5" x14ac:dyDescent="0.25">
      <c r="A79" s="4" t="s">
        <v>107</v>
      </c>
      <c r="B79" s="4" t="s">
        <v>121</v>
      </c>
      <c r="C79" s="155" t="s">
        <v>125</v>
      </c>
      <c r="D79" s="40" t="s">
        <v>284</v>
      </c>
      <c r="E79" s="155">
        <v>200</v>
      </c>
      <c r="F79" s="5">
        <f>'прил 4'!G40</f>
        <v>50000</v>
      </c>
      <c r="G79" s="5"/>
      <c r="H79" s="5"/>
      <c r="I79" s="28"/>
      <c r="J79" s="28"/>
      <c r="K79" s="28"/>
      <c r="L79" s="84"/>
      <c r="M79" s="28"/>
      <c r="N79" s="28"/>
      <c r="O79" s="28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</row>
    <row r="80" spans="1:55" s="31" customFormat="1" ht="94.5" x14ac:dyDescent="0.25">
      <c r="A80" s="4" t="s">
        <v>159</v>
      </c>
      <c r="B80" s="4" t="s">
        <v>121</v>
      </c>
      <c r="C80" s="155" t="s">
        <v>125</v>
      </c>
      <c r="D80" s="99" t="s">
        <v>158</v>
      </c>
      <c r="E80" s="155"/>
      <c r="F80" s="5">
        <f>F81</f>
        <v>12094882.300000001</v>
      </c>
      <c r="G80" s="5">
        <f>G81</f>
        <v>12772200</v>
      </c>
      <c r="H80" s="5">
        <f>H81</f>
        <v>12772200</v>
      </c>
      <c r="I80" s="28">
        <f>I77-G77</f>
        <v>0</v>
      </c>
      <c r="J80" s="28">
        <f>J77-H77</f>
        <v>0</v>
      </c>
      <c r="K80" s="28" t="e">
        <f>K77-#REF!</f>
        <v>#REF!</v>
      </c>
      <c r="L80" s="84"/>
      <c r="M80" s="28"/>
      <c r="N80" s="28"/>
      <c r="O80" s="28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</row>
    <row r="81" spans="1:55" s="31" customFormat="1" ht="63" x14ac:dyDescent="0.25">
      <c r="A81" s="4" t="s">
        <v>106</v>
      </c>
      <c r="B81" s="4" t="s">
        <v>121</v>
      </c>
      <c r="C81" s="155" t="s">
        <v>125</v>
      </c>
      <c r="D81" s="99" t="s">
        <v>158</v>
      </c>
      <c r="E81" s="155">
        <v>100</v>
      </c>
      <c r="F81" s="136">
        <f>'прил 4'!G242</f>
        <v>12094882.300000001</v>
      </c>
      <c r="G81" s="5">
        <f>'прил 4'!H242</f>
        <v>12772200</v>
      </c>
      <c r="H81" s="5">
        <f>'прил 4'!I242</f>
        <v>12772200</v>
      </c>
      <c r="I81" s="28"/>
      <c r="J81" s="28"/>
      <c r="K81" s="28"/>
      <c r="L81" s="84"/>
      <c r="M81" s="28"/>
      <c r="N81" s="28"/>
      <c r="O81" s="28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</row>
    <row r="82" spans="1:55" s="34" customFormat="1" ht="31.5" x14ac:dyDescent="0.25">
      <c r="A82" s="99" t="s">
        <v>53</v>
      </c>
      <c r="B82" s="96" t="s">
        <v>121</v>
      </c>
      <c r="C82" s="154" t="s">
        <v>125</v>
      </c>
      <c r="D82" s="99" t="s">
        <v>154</v>
      </c>
      <c r="E82" s="156"/>
      <c r="F82" s="17">
        <f>F83+F84+F85</f>
        <v>6798628.7999999998</v>
      </c>
      <c r="G82" s="17">
        <f>G83+G84+G85</f>
        <v>6899849.1700000009</v>
      </c>
      <c r="H82" s="17">
        <f>H83+H84+H85</f>
        <v>6447774.0500000007</v>
      </c>
      <c r="I82" s="48"/>
      <c r="J82" s="48"/>
      <c r="K82" s="48"/>
      <c r="L82" s="85"/>
      <c r="M82" s="48"/>
      <c r="N82" s="48"/>
      <c r="O82" s="48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48">
        <f>'прил 4'!G41+'прил 4'!G245</f>
        <v>6798628.7999999998</v>
      </c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</row>
    <row r="83" spans="1:55" s="35" customFormat="1" ht="63" x14ac:dyDescent="0.25">
      <c r="A83" s="4" t="s">
        <v>106</v>
      </c>
      <c r="B83" s="96" t="s">
        <v>121</v>
      </c>
      <c r="C83" s="96" t="s">
        <v>125</v>
      </c>
      <c r="D83" s="99" t="s">
        <v>154</v>
      </c>
      <c r="E83" s="156" t="s">
        <v>109</v>
      </c>
      <c r="F83" s="137">
        <f>'прил 4'!G42+'прил 4'!G246</f>
        <v>5765576.7999999998</v>
      </c>
      <c r="G83" s="17">
        <f>'прил 4'!H246+'прил 4'!H42</f>
        <v>5926774.0500000007</v>
      </c>
      <c r="H83" s="17">
        <f>'прил 4'!I246+'прил 4'!I42</f>
        <v>5926774.0500000007</v>
      </c>
      <c r="I83" s="28"/>
      <c r="J83" s="28"/>
      <c r="K83" s="28"/>
      <c r="L83" s="84"/>
      <c r="M83" s="28"/>
      <c r="N83" s="28"/>
      <c r="O83" s="28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</row>
    <row r="84" spans="1:55" s="35" customFormat="1" ht="31.5" x14ac:dyDescent="0.25">
      <c r="A84" s="4" t="s">
        <v>107</v>
      </c>
      <c r="B84" s="96" t="s">
        <v>121</v>
      </c>
      <c r="C84" s="96" t="s">
        <v>125</v>
      </c>
      <c r="D84" s="99" t="s">
        <v>154</v>
      </c>
      <c r="E84" s="154">
        <v>200</v>
      </c>
      <c r="F84" s="138">
        <f>'прил 4'!G43+'прил 4'!G247</f>
        <v>1031052</v>
      </c>
      <c r="G84" s="17">
        <f>'прил 4'!H43+'прил 4'!H247</f>
        <v>971075.12</v>
      </c>
      <c r="H84" s="17">
        <f>'прил 4'!I43+'прил 4'!I247</f>
        <v>519000</v>
      </c>
      <c r="I84" s="28"/>
      <c r="J84" s="28"/>
      <c r="K84" s="28"/>
      <c r="L84" s="84"/>
      <c r="M84" s="28"/>
      <c r="N84" s="28"/>
      <c r="O84" s="28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</row>
    <row r="85" spans="1:55" s="35" customFormat="1" x14ac:dyDescent="0.25">
      <c r="A85" s="4" t="s">
        <v>95</v>
      </c>
      <c r="B85" s="96" t="s">
        <v>121</v>
      </c>
      <c r="C85" s="96" t="s">
        <v>125</v>
      </c>
      <c r="D85" s="99" t="s">
        <v>154</v>
      </c>
      <c r="E85" s="154">
        <v>800</v>
      </c>
      <c r="F85" s="138">
        <f>'прил 4'!G44</f>
        <v>2000</v>
      </c>
      <c r="G85" s="17">
        <f>'прил 4'!H44</f>
        <v>2000</v>
      </c>
      <c r="H85" s="17">
        <f>'прил 4'!I44</f>
        <v>2000</v>
      </c>
      <c r="I85" s="28"/>
      <c r="J85" s="28"/>
      <c r="K85" s="28"/>
      <c r="L85" s="84"/>
      <c r="M85" s="28"/>
      <c r="N85" s="28"/>
      <c r="O85" s="28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</row>
    <row r="86" spans="1:55" s="32" customFormat="1" x14ac:dyDescent="0.25">
      <c r="A86" s="40" t="s">
        <v>48</v>
      </c>
      <c r="B86" s="96" t="s">
        <v>121</v>
      </c>
      <c r="C86" s="154" t="s">
        <v>125</v>
      </c>
      <c r="D86" s="99" t="s">
        <v>139</v>
      </c>
      <c r="E86" s="155"/>
      <c r="F86" s="5">
        <f>F87</f>
        <v>90000</v>
      </c>
      <c r="G86" s="5">
        <f>G87</f>
        <v>80000</v>
      </c>
      <c r="H86" s="5">
        <f>H87</f>
        <v>90000</v>
      </c>
      <c r="I86" s="48"/>
      <c r="J86" s="48"/>
      <c r="K86" s="48"/>
      <c r="L86" s="85"/>
      <c r="M86" s="48"/>
      <c r="N86" s="48"/>
      <c r="O86" s="48"/>
    </row>
    <row r="87" spans="1:55" s="29" customFormat="1" ht="31.5" x14ac:dyDescent="0.25">
      <c r="A87" s="142" t="s">
        <v>107</v>
      </c>
      <c r="B87" s="96" t="s">
        <v>121</v>
      </c>
      <c r="C87" s="154" t="s">
        <v>125</v>
      </c>
      <c r="D87" s="99" t="s">
        <v>139</v>
      </c>
      <c r="E87" s="155">
        <v>200</v>
      </c>
      <c r="F87" s="136">
        <f>'прил 4'!G49+'прил 4'!G243</f>
        <v>90000</v>
      </c>
      <c r="G87" s="5">
        <f>'прил 4'!H50</f>
        <v>80000</v>
      </c>
      <c r="H87" s="5">
        <f>'прил 4'!I50</f>
        <v>90000</v>
      </c>
      <c r="I87" s="28"/>
      <c r="J87" s="28"/>
      <c r="K87" s="28"/>
      <c r="L87" s="84"/>
      <c r="M87" s="28"/>
      <c r="N87" s="28"/>
      <c r="O87" s="28"/>
    </row>
    <row r="88" spans="1:55" s="32" customFormat="1" ht="65.45" customHeight="1" x14ac:dyDescent="0.25">
      <c r="A88" s="99" t="s">
        <v>225</v>
      </c>
      <c r="B88" s="96" t="s">
        <v>121</v>
      </c>
      <c r="C88" s="154" t="s">
        <v>125</v>
      </c>
      <c r="D88" s="99" t="s">
        <v>234</v>
      </c>
      <c r="E88" s="156"/>
      <c r="F88" s="17">
        <f>F90+F89</f>
        <v>1200000</v>
      </c>
      <c r="G88" s="17">
        <f>G90+G89</f>
        <v>1200000</v>
      </c>
      <c r="H88" s="17">
        <f>H90+H89</f>
        <v>1200000</v>
      </c>
      <c r="L88" s="33"/>
      <c r="M88" s="48"/>
      <c r="N88" s="48"/>
    </row>
    <row r="89" spans="1:55" s="32" customFormat="1" ht="63" x14ac:dyDescent="0.25">
      <c r="A89" s="4" t="s">
        <v>106</v>
      </c>
      <c r="B89" s="96" t="s">
        <v>121</v>
      </c>
      <c r="C89" s="154" t="s">
        <v>125</v>
      </c>
      <c r="D89" s="99" t="s">
        <v>234</v>
      </c>
      <c r="E89" s="156" t="s">
        <v>109</v>
      </c>
      <c r="F89" s="137">
        <f>'прил 4'!G53</f>
        <v>1114225.56</v>
      </c>
      <c r="G89" s="17">
        <f>'прил 4'!H53</f>
        <v>1114225.56</v>
      </c>
      <c r="H89" s="17">
        <f>'прил 4'!I53</f>
        <v>1114225.56</v>
      </c>
      <c r="L89" s="33"/>
      <c r="M89" s="48"/>
      <c r="N89" s="48"/>
    </row>
    <row r="90" spans="1:55" s="32" customFormat="1" ht="33.6" customHeight="1" x14ac:dyDescent="0.25">
      <c r="A90" s="4" t="s">
        <v>107</v>
      </c>
      <c r="B90" s="96" t="s">
        <v>121</v>
      </c>
      <c r="C90" s="154" t="s">
        <v>125</v>
      </c>
      <c r="D90" s="99" t="s">
        <v>234</v>
      </c>
      <c r="E90" s="156" t="s">
        <v>108</v>
      </c>
      <c r="F90" s="137">
        <f>'прил 4'!G54</f>
        <v>85774.44</v>
      </c>
      <c r="G90" s="17">
        <f>'прил 4'!H54</f>
        <v>85774.44</v>
      </c>
      <c r="H90" s="17">
        <f>'прил 4'!I54</f>
        <v>85774.439999999944</v>
      </c>
      <c r="L90" s="33"/>
      <c r="M90" s="48"/>
      <c r="N90" s="48"/>
    </row>
    <row r="91" spans="1:55" s="29" customFormat="1" x14ac:dyDescent="0.25">
      <c r="A91" s="99" t="s">
        <v>48</v>
      </c>
      <c r="B91" s="96" t="s">
        <v>121</v>
      </c>
      <c r="C91" s="154" t="s">
        <v>125</v>
      </c>
      <c r="D91" s="99" t="s">
        <v>52</v>
      </c>
      <c r="E91" s="156"/>
      <c r="F91" s="5">
        <f>F92</f>
        <v>30000</v>
      </c>
      <c r="G91" s="5">
        <f>G92</f>
        <v>90000</v>
      </c>
      <c r="H91" s="5">
        <f>H92</f>
        <v>95000</v>
      </c>
      <c r="I91" s="28"/>
      <c r="J91" s="28"/>
      <c r="K91" s="28"/>
      <c r="L91" s="84"/>
      <c r="M91" s="28"/>
      <c r="N91" s="28"/>
      <c r="O91" s="28"/>
    </row>
    <row r="92" spans="1:55" s="29" customFormat="1" ht="31.5" x14ac:dyDescent="0.25">
      <c r="A92" s="142" t="s">
        <v>107</v>
      </c>
      <c r="B92" s="96" t="s">
        <v>121</v>
      </c>
      <c r="C92" s="154" t="s">
        <v>125</v>
      </c>
      <c r="D92" s="99" t="s">
        <v>52</v>
      </c>
      <c r="E92" s="156" t="s">
        <v>108</v>
      </c>
      <c r="F92" s="137">
        <f>'прил 4'!G46</f>
        <v>30000</v>
      </c>
      <c r="G92" s="5">
        <f>'прил 4'!H46</f>
        <v>90000</v>
      </c>
      <c r="H92" s="5">
        <f>'прил 4'!I46</f>
        <v>95000</v>
      </c>
      <c r="I92" s="28"/>
      <c r="J92" s="28"/>
      <c r="K92" s="28"/>
      <c r="L92" s="84"/>
      <c r="M92" s="28"/>
      <c r="N92" s="28"/>
      <c r="O92" s="28"/>
    </row>
    <row r="93" spans="1:55" s="29" customFormat="1" ht="31.5" x14ac:dyDescent="0.25">
      <c r="A93" s="40" t="s">
        <v>101</v>
      </c>
      <c r="B93" s="4" t="s">
        <v>121</v>
      </c>
      <c r="C93" s="155" t="s">
        <v>125</v>
      </c>
      <c r="D93" s="99" t="s">
        <v>100</v>
      </c>
      <c r="E93" s="155"/>
      <c r="F93" s="5">
        <f>F94</f>
        <v>90000</v>
      </c>
      <c r="G93" s="5">
        <f>G94</f>
        <v>90000</v>
      </c>
      <c r="H93" s="5">
        <f>H94</f>
        <v>0</v>
      </c>
      <c r="I93" s="28"/>
      <c r="J93" s="28"/>
      <c r="K93" s="28"/>
      <c r="L93" s="84"/>
      <c r="M93" s="28"/>
      <c r="N93" s="28"/>
      <c r="O93" s="28"/>
    </row>
    <row r="94" spans="1:55" s="29" customFormat="1" ht="31.5" x14ac:dyDescent="0.25">
      <c r="A94" s="4" t="s">
        <v>107</v>
      </c>
      <c r="B94" s="4" t="s">
        <v>121</v>
      </c>
      <c r="C94" s="155" t="s">
        <v>125</v>
      </c>
      <c r="D94" s="99" t="s">
        <v>100</v>
      </c>
      <c r="E94" s="155">
        <v>200</v>
      </c>
      <c r="F94" s="136">
        <f>'прил 4'!G48</f>
        <v>90000</v>
      </c>
      <c r="G94" s="5">
        <f>'прил 4'!H48</f>
        <v>90000</v>
      </c>
      <c r="H94" s="5">
        <f>'прил 4'!I48</f>
        <v>0</v>
      </c>
      <c r="I94" s="28"/>
      <c r="J94" s="28"/>
      <c r="K94" s="28"/>
      <c r="L94" s="84"/>
      <c r="M94" s="28"/>
      <c r="N94" s="28"/>
      <c r="O94" s="28"/>
    </row>
    <row r="95" spans="1:55" s="29" customFormat="1" ht="31.5" x14ac:dyDescent="0.25">
      <c r="A95" s="4" t="s">
        <v>164</v>
      </c>
      <c r="B95" s="4" t="s">
        <v>121</v>
      </c>
      <c r="C95" s="155" t="s">
        <v>125</v>
      </c>
      <c r="D95" s="99" t="s">
        <v>163</v>
      </c>
      <c r="E95" s="155"/>
      <c r="F95" s="5">
        <f>F96</f>
        <v>308000</v>
      </c>
      <c r="G95" s="5">
        <f>G96</f>
        <v>229000</v>
      </c>
      <c r="H95" s="5">
        <f>H96</f>
        <v>229000</v>
      </c>
      <c r="I95" s="28"/>
      <c r="J95" s="28"/>
      <c r="K95" s="28"/>
      <c r="L95" s="84"/>
      <c r="M95" s="28"/>
      <c r="N95" s="28"/>
      <c r="O95" s="28"/>
    </row>
    <row r="96" spans="1:55" s="29" customFormat="1" ht="20.25" customHeight="1" x14ac:dyDescent="0.25">
      <c r="A96" s="4" t="s">
        <v>112</v>
      </c>
      <c r="B96" s="4" t="s">
        <v>121</v>
      </c>
      <c r="C96" s="155" t="s">
        <v>125</v>
      </c>
      <c r="D96" s="99" t="s">
        <v>163</v>
      </c>
      <c r="E96" s="155">
        <v>300</v>
      </c>
      <c r="F96" s="136">
        <f>'прил 4'!G56</f>
        <v>308000</v>
      </c>
      <c r="G96" s="5">
        <f>'прил 4'!H56</f>
        <v>229000</v>
      </c>
      <c r="H96" s="5">
        <f>'прил 4'!I56</f>
        <v>229000</v>
      </c>
      <c r="I96" s="28"/>
      <c r="J96" s="28"/>
      <c r="K96" s="28"/>
      <c r="L96" s="84"/>
      <c r="M96" s="28"/>
      <c r="N96" s="28"/>
      <c r="O96" s="28"/>
    </row>
    <row r="97" spans="1:33" s="36" customFormat="1" ht="31.5" x14ac:dyDescent="0.25">
      <c r="A97" s="99" t="s">
        <v>55</v>
      </c>
      <c r="B97" s="4" t="s">
        <v>121</v>
      </c>
      <c r="C97" s="155" t="s">
        <v>125</v>
      </c>
      <c r="D97" s="99" t="s">
        <v>54</v>
      </c>
      <c r="E97" s="4"/>
      <c r="F97" s="5">
        <f>F98</f>
        <v>180000</v>
      </c>
      <c r="G97" s="5">
        <f>G98</f>
        <v>190000</v>
      </c>
      <c r="H97" s="5">
        <f>H98</f>
        <v>190000</v>
      </c>
      <c r="I97" s="46"/>
      <c r="J97" s="46"/>
      <c r="K97" s="46"/>
      <c r="L97" s="83"/>
      <c r="M97" s="46"/>
      <c r="N97" s="46"/>
      <c r="O97" s="46"/>
    </row>
    <row r="98" spans="1:33" s="29" customFormat="1" x14ac:dyDescent="0.25">
      <c r="A98" s="4" t="s">
        <v>95</v>
      </c>
      <c r="B98" s="4" t="s">
        <v>121</v>
      </c>
      <c r="C98" s="155" t="s">
        <v>125</v>
      </c>
      <c r="D98" s="99" t="s">
        <v>54</v>
      </c>
      <c r="E98" s="155" t="s">
        <v>111</v>
      </c>
      <c r="F98" s="136">
        <f>'прил 4'!G58</f>
        <v>180000</v>
      </c>
      <c r="G98" s="5">
        <f>'прил 4'!H58</f>
        <v>190000</v>
      </c>
      <c r="H98" s="5">
        <f>'прил 4'!I58</f>
        <v>190000</v>
      </c>
      <c r="I98" s="28"/>
      <c r="J98" s="28"/>
      <c r="K98" s="28"/>
      <c r="L98" s="84"/>
      <c r="M98" s="28"/>
      <c r="N98" s="28"/>
      <c r="O98" s="28"/>
    </row>
    <row r="99" spans="1:33" s="37" customFormat="1" ht="116.25" customHeight="1" x14ac:dyDescent="0.25">
      <c r="A99" s="99" t="s">
        <v>80</v>
      </c>
      <c r="B99" s="4" t="s">
        <v>121</v>
      </c>
      <c r="C99" s="155" t="s">
        <v>125</v>
      </c>
      <c r="D99" s="99" t="s">
        <v>79</v>
      </c>
      <c r="E99" s="4"/>
      <c r="F99" s="5">
        <f>F100+F101</f>
        <v>2359800</v>
      </c>
      <c r="G99" s="5">
        <f>G100+G101</f>
        <v>3134500</v>
      </c>
      <c r="H99" s="5">
        <f>H100+H101</f>
        <v>3250800</v>
      </c>
      <c r="I99" s="51"/>
      <c r="J99" s="51"/>
      <c r="K99" s="51"/>
      <c r="L99" s="86"/>
      <c r="M99" s="51"/>
      <c r="N99" s="51"/>
      <c r="O99" s="51"/>
    </row>
    <row r="100" spans="1:33" s="29" customFormat="1" ht="63" x14ac:dyDescent="0.25">
      <c r="A100" s="4" t="s">
        <v>106</v>
      </c>
      <c r="B100" s="4" t="s">
        <v>121</v>
      </c>
      <c r="C100" s="155" t="s">
        <v>125</v>
      </c>
      <c r="D100" s="99" t="s">
        <v>79</v>
      </c>
      <c r="E100" s="155">
        <v>100</v>
      </c>
      <c r="F100" s="136">
        <f>'прил 4'!G60</f>
        <v>1947057.72</v>
      </c>
      <c r="G100" s="5">
        <f>'прил 4'!H60</f>
        <v>2090328.45</v>
      </c>
      <c r="H100" s="5">
        <f>'прил 4'!I60</f>
        <v>2090328.45</v>
      </c>
      <c r="I100" s="28"/>
      <c r="J100" s="28"/>
      <c r="K100" s="28"/>
      <c r="L100" s="84"/>
      <c r="M100" s="28"/>
      <c r="N100" s="28"/>
      <c r="O100" s="28"/>
    </row>
    <row r="101" spans="1:33" s="29" customFormat="1" ht="31.5" x14ac:dyDescent="0.25">
      <c r="A101" s="4" t="s">
        <v>107</v>
      </c>
      <c r="B101" s="4" t="s">
        <v>121</v>
      </c>
      <c r="C101" s="155" t="s">
        <v>125</v>
      </c>
      <c r="D101" s="99" t="s">
        <v>79</v>
      </c>
      <c r="E101" s="155">
        <v>200</v>
      </c>
      <c r="F101" s="136">
        <f>'прил 4'!G61</f>
        <v>412742.28</v>
      </c>
      <c r="G101" s="5">
        <f>'прил 4'!H61</f>
        <v>1044171.55</v>
      </c>
      <c r="H101" s="5">
        <f>'прил 4'!I61</f>
        <v>1160471.55</v>
      </c>
      <c r="I101" s="28"/>
      <c r="J101" s="28"/>
      <c r="K101" s="28"/>
      <c r="L101" s="84"/>
      <c r="M101" s="28"/>
      <c r="N101" s="28"/>
      <c r="O101" s="28"/>
    </row>
    <row r="102" spans="1:33" s="32" customFormat="1" ht="47.25" x14ac:dyDescent="0.25">
      <c r="A102" s="150" t="s">
        <v>228</v>
      </c>
      <c r="B102" s="96" t="s">
        <v>121</v>
      </c>
      <c r="C102" s="96" t="s">
        <v>125</v>
      </c>
      <c r="D102" s="99" t="s">
        <v>235</v>
      </c>
      <c r="E102" s="96"/>
      <c r="F102" s="5"/>
      <c r="G102" s="5">
        <f>G103</f>
        <v>2346235.77</v>
      </c>
      <c r="H102" s="5">
        <f t="shared" ref="H102" si="20">H103</f>
        <v>2346235.77</v>
      </c>
      <c r="I102" s="48"/>
      <c r="J102" s="48"/>
      <c r="K102" s="48"/>
      <c r="L102" s="85"/>
      <c r="M102" s="48"/>
      <c r="N102" s="48"/>
      <c r="O102" s="48"/>
    </row>
    <row r="103" spans="1:33" s="29" customFormat="1" ht="63" x14ac:dyDescent="0.25">
      <c r="A103" s="4" t="s">
        <v>106</v>
      </c>
      <c r="B103" s="96" t="s">
        <v>121</v>
      </c>
      <c r="C103" s="96" t="s">
        <v>125</v>
      </c>
      <c r="D103" s="99" t="s">
        <v>235</v>
      </c>
      <c r="E103" s="96" t="s">
        <v>109</v>
      </c>
      <c r="F103" s="5"/>
      <c r="G103" s="5">
        <f>'прил 4'!H65</f>
        <v>2346235.77</v>
      </c>
      <c r="H103" s="5">
        <f>'прил 4'!I65</f>
        <v>2346235.77</v>
      </c>
      <c r="I103" s="28"/>
      <c r="J103" s="28"/>
      <c r="K103" s="28"/>
      <c r="L103" s="84"/>
      <c r="M103" s="28"/>
      <c r="N103" s="28"/>
      <c r="O103" s="28"/>
    </row>
    <row r="104" spans="1:33" s="32" customFormat="1" ht="31.5" x14ac:dyDescent="0.25">
      <c r="A104" s="150" t="s">
        <v>41</v>
      </c>
      <c r="B104" s="96" t="s">
        <v>121</v>
      </c>
      <c r="C104" s="96" t="s">
        <v>125</v>
      </c>
      <c r="D104" s="40" t="s">
        <v>286</v>
      </c>
      <c r="E104" s="96"/>
      <c r="F104" s="5">
        <f>F105</f>
        <v>2225272.62</v>
      </c>
      <c r="G104" s="5"/>
      <c r="H104" s="5"/>
      <c r="I104" s="28"/>
      <c r="J104" s="28"/>
      <c r="K104" s="28"/>
      <c r="L104" s="84"/>
      <c r="M104" s="28"/>
      <c r="N104" s="28"/>
      <c r="O104" s="28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</row>
    <row r="105" spans="1:33" s="29" customFormat="1" ht="63" x14ac:dyDescent="0.25">
      <c r="A105" s="4" t="s">
        <v>106</v>
      </c>
      <c r="B105" s="96" t="s">
        <v>121</v>
      </c>
      <c r="C105" s="96" t="s">
        <v>125</v>
      </c>
      <c r="D105" s="40" t="s">
        <v>286</v>
      </c>
      <c r="E105" s="96" t="s">
        <v>109</v>
      </c>
      <c r="F105" s="5">
        <f>'прил 4'!G67</f>
        <v>2225272.62</v>
      </c>
      <c r="G105" s="5"/>
      <c r="H105" s="5"/>
      <c r="I105" s="28"/>
      <c r="J105" s="28"/>
      <c r="K105" s="28"/>
      <c r="L105" s="84"/>
      <c r="M105" s="28"/>
      <c r="N105" s="28"/>
      <c r="O105" s="28"/>
    </row>
    <row r="106" spans="1:33" s="38" customFormat="1" ht="236.25" x14ac:dyDescent="0.25">
      <c r="A106" s="4" t="s">
        <v>96</v>
      </c>
      <c r="B106" s="4" t="s">
        <v>121</v>
      </c>
      <c r="C106" s="155" t="s">
        <v>125</v>
      </c>
      <c r="D106" s="99" t="s">
        <v>98</v>
      </c>
      <c r="E106" s="4"/>
      <c r="F106" s="5">
        <f>F107</f>
        <v>3000</v>
      </c>
      <c r="G106" s="5">
        <f>G107</f>
        <v>3000</v>
      </c>
      <c r="H106" s="5">
        <f>H107</f>
        <v>3000</v>
      </c>
      <c r="I106" s="54"/>
      <c r="J106" s="54"/>
      <c r="K106" s="54"/>
      <c r="L106" s="87"/>
      <c r="M106" s="54"/>
      <c r="N106" s="54"/>
      <c r="O106" s="54"/>
    </row>
    <row r="107" spans="1:33" s="29" customFormat="1" ht="31.5" x14ac:dyDescent="0.25">
      <c r="A107" s="4" t="s">
        <v>107</v>
      </c>
      <c r="B107" s="4" t="s">
        <v>121</v>
      </c>
      <c r="C107" s="155" t="s">
        <v>125</v>
      </c>
      <c r="D107" s="99" t="s">
        <v>98</v>
      </c>
      <c r="E107" s="155">
        <v>200</v>
      </c>
      <c r="F107" s="136">
        <f>'прил 4'!G63</f>
        <v>3000</v>
      </c>
      <c r="G107" s="5">
        <f>'прил 4'!H63</f>
        <v>3000</v>
      </c>
      <c r="H107" s="5">
        <f>'прил 4'!I63</f>
        <v>3000</v>
      </c>
      <c r="I107" s="28"/>
      <c r="J107" s="28"/>
      <c r="K107" s="28"/>
      <c r="L107" s="84"/>
      <c r="M107" s="28"/>
      <c r="N107" s="28"/>
      <c r="O107" s="28"/>
    </row>
    <row r="108" spans="1:33" s="29" customFormat="1" x14ac:dyDescent="0.25">
      <c r="A108" s="4"/>
      <c r="B108" s="4"/>
      <c r="C108" s="155"/>
      <c r="D108" s="99"/>
      <c r="E108" s="155"/>
      <c r="F108" s="136"/>
      <c r="G108" s="5"/>
      <c r="H108" s="5"/>
      <c r="I108" s="28"/>
      <c r="J108" s="28"/>
      <c r="K108" s="28"/>
      <c r="L108" s="84"/>
      <c r="M108" s="28"/>
      <c r="N108" s="28"/>
      <c r="O108" s="28"/>
    </row>
    <row r="109" spans="1:33" s="29" customFormat="1" ht="47.25" x14ac:dyDescent="0.25">
      <c r="A109" s="150" t="s">
        <v>228</v>
      </c>
      <c r="B109" s="96" t="s">
        <v>121</v>
      </c>
      <c r="C109" s="96" t="s">
        <v>125</v>
      </c>
      <c r="D109" s="99" t="s">
        <v>255</v>
      </c>
      <c r="E109" s="96"/>
      <c r="F109" s="5"/>
      <c r="G109" s="5">
        <f>G110</f>
        <v>3843943.5</v>
      </c>
      <c r="H109" s="5">
        <f t="shared" ref="H109" si="21">H110</f>
        <v>3843943.5</v>
      </c>
      <c r="I109" s="28"/>
      <c r="J109" s="28"/>
      <c r="K109" s="28"/>
      <c r="L109" s="84"/>
      <c r="M109" s="28"/>
      <c r="N109" s="28"/>
      <c r="O109" s="28"/>
    </row>
    <row r="110" spans="1:33" s="29" customFormat="1" ht="63" x14ac:dyDescent="0.25">
      <c r="A110" s="4" t="s">
        <v>106</v>
      </c>
      <c r="B110" s="96" t="s">
        <v>121</v>
      </c>
      <c r="C110" s="96" t="s">
        <v>125</v>
      </c>
      <c r="D110" s="99" t="s">
        <v>255</v>
      </c>
      <c r="E110" s="96">
        <v>100</v>
      </c>
      <c r="F110" s="5"/>
      <c r="G110" s="5">
        <f>'прил 4'!H222</f>
        <v>3843943.5</v>
      </c>
      <c r="H110" s="5">
        <f>'прил 4'!I222</f>
        <v>3843943.5</v>
      </c>
      <c r="I110" s="28"/>
      <c r="J110" s="28"/>
      <c r="K110" s="28"/>
      <c r="L110" s="84"/>
      <c r="M110" s="28"/>
      <c r="N110" s="28"/>
      <c r="O110" s="28"/>
    </row>
    <row r="111" spans="1:33" s="36" customFormat="1" ht="45.6" customHeight="1" x14ac:dyDescent="0.25">
      <c r="A111" s="99" t="s">
        <v>41</v>
      </c>
      <c r="B111" s="4" t="s">
        <v>121</v>
      </c>
      <c r="C111" s="155" t="s">
        <v>125</v>
      </c>
      <c r="D111" s="99" t="s">
        <v>47</v>
      </c>
      <c r="E111" s="155"/>
      <c r="F111" s="136">
        <f>F112+F113+F114</f>
        <v>5032017.33</v>
      </c>
      <c r="G111" s="5">
        <f>G114</f>
        <v>65000</v>
      </c>
      <c r="H111" s="5">
        <f t="shared" ref="H111" si="22">H114</f>
        <v>65000</v>
      </c>
      <c r="I111" s="46"/>
      <c r="J111" s="46"/>
      <c r="K111" s="46"/>
      <c r="L111" s="83"/>
      <c r="M111" s="46"/>
      <c r="N111" s="46"/>
      <c r="O111" s="46"/>
    </row>
    <row r="112" spans="1:33" s="36" customFormat="1" ht="45.6" customHeight="1" x14ac:dyDescent="0.25">
      <c r="A112" s="4" t="s">
        <v>106</v>
      </c>
      <c r="B112" s="4" t="s">
        <v>121</v>
      </c>
      <c r="C112" s="155" t="s">
        <v>125</v>
      </c>
      <c r="D112" s="99" t="s">
        <v>47</v>
      </c>
      <c r="E112" s="155" t="s">
        <v>109</v>
      </c>
      <c r="F112" s="136">
        <f>'прил 4'!G224</f>
        <v>4488417.33</v>
      </c>
      <c r="G112" s="5"/>
      <c r="H112" s="5"/>
      <c r="I112" s="46"/>
      <c r="J112" s="46"/>
      <c r="K112" s="46"/>
      <c r="L112" s="83"/>
      <c r="M112" s="46"/>
      <c r="N112" s="46"/>
      <c r="O112" s="46"/>
    </row>
    <row r="113" spans="1:55" s="36" customFormat="1" ht="24" customHeight="1" x14ac:dyDescent="0.25">
      <c r="A113" s="4" t="s">
        <v>95</v>
      </c>
      <c r="B113" s="4" t="s">
        <v>121</v>
      </c>
      <c r="C113" s="155" t="s">
        <v>125</v>
      </c>
      <c r="D113" s="99" t="s">
        <v>47</v>
      </c>
      <c r="E113" s="155" t="s">
        <v>111</v>
      </c>
      <c r="F113" s="136">
        <f>'прил 4'!G225</f>
        <v>484721.16</v>
      </c>
      <c r="G113" s="5"/>
      <c r="H113" s="5"/>
      <c r="I113" s="46"/>
      <c r="J113" s="46"/>
      <c r="K113" s="46"/>
      <c r="L113" s="83"/>
      <c r="M113" s="46"/>
      <c r="N113" s="46"/>
      <c r="O113" s="46"/>
    </row>
    <row r="114" spans="1:55" s="29" customFormat="1" ht="31.5" x14ac:dyDescent="0.25">
      <c r="A114" s="4" t="s">
        <v>107</v>
      </c>
      <c r="B114" s="4" t="s">
        <v>121</v>
      </c>
      <c r="C114" s="155" t="s">
        <v>125</v>
      </c>
      <c r="D114" s="99" t="s">
        <v>47</v>
      </c>
      <c r="E114" s="154">
        <v>200</v>
      </c>
      <c r="F114" s="138">
        <f>'прил 4'!G226</f>
        <v>58878.84</v>
      </c>
      <c r="G114" s="5">
        <f>'прил 4'!H225</f>
        <v>65000</v>
      </c>
      <c r="H114" s="5">
        <f>'прил 4'!I225</f>
        <v>65000</v>
      </c>
      <c r="I114" s="28"/>
      <c r="J114" s="28"/>
      <c r="K114" s="28"/>
      <c r="L114" s="84"/>
      <c r="M114" s="28"/>
      <c r="N114" s="28"/>
      <c r="O114" s="28"/>
    </row>
    <row r="115" spans="1:55" s="29" customFormat="1" ht="63" x14ac:dyDescent="0.25">
      <c r="A115" s="4" t="s">
        <v>176</v>
      </c>
      <c r="B115" s="4" t="s">
        <v>121</v>
      </c>
      <c r="C115" s="155" t="s">
        <v>125</v>
      </c>
      <c r="D115" s="99" t="s">
        <v>175</v>
      </c>
      <c r="E115" s="154"/>
      <c r="F115" s="138">
        <f>F116</f>
        <v>546840</v>
      </c>
      <c r="G115" s="5"/>
      <c r="H115" s="5"/>
      <c r="I115" s="28"/>
      <c r="J115" s="28"/>
      <c r="K115" s="28"/>
      <c r="L115" s="84"/>
      <c r="M115" s="28"/>
      <c r="N115" s="28"/>
      <c r="O115" s="28"/>
    </row>
    <row r="116" spans="1:55" s="29" customFormat="1" ht="63" x14ac:dyDescent="0.25">
      <c r="A116" s="4" t="s">
        <v>106</v>
      </c>
      <c r="B116" s="4" t="s">
        <v>121</v>
      </c>
      <c r="C116" s="155" t="s">
        <v>125</v>
      </c>
      <c r="D116" s="99" t="s">
        <v>175</v>
      </c>
      <c r="E116" s="154">
        <v>100</v>
      </c>
      <c r="F116" s="138">
        <f>'прил 4'!G69+'прил 4'!G232</f>
        <v>546840</v>
      </c>
      <c r="G116" s="5"/>
      <c r="H116" s="5"/>
      <c r="I116" s="28"/>
      <c r="J116" s="28"/>
      <c r="K116" s="28"/>
      <c r="L116" s="84"/>
      <c r="M116" s="28"/>
      <c r="N116" s="28"/>
      <c r="O116" s="28"/>
    </row>
    <row r="117" spans="1:55" s="32" customFormat="1" ht="31.5" x14ac:dyDescent="0.25">
      <c r="A117" s="150" t="s">
        <v>231</v>
      </c>
      <c r="B117" s="96" t="s">
        <v>121</v>
      </c>
      <c r="C117" s="96" t="s">
        <v>125</v>
      </c>
      <c r="D117" s="99" t="s">
        <v>256</v>
      </c>
      <c r="E117" s="96"/>
      <c r="F117" s="5"/>
      <c r="G117" s="5">
        <f>G118+G119+G120</f>
        <v>2588133.0099999998</v>
      </c>
      <c r="H117" s="5">
        <f t="shared" ref="H117" si="23">H118+H119+H120</f>
        <v>1588133.01</v>
      </c>
      <c r="I117" s="48"/>
      <c r="J117" s="48"/>
      <c r="K117" s="48"/>
      <c r="L117" s="85"/>
      <c r="M117" s="48"/>
      <c r="N117" s="48"/>
      <c r="O117" s="48"/>
    </row>
    <row r="118" spans="1:55" s="29" customFormat="1" ht="63" x14ac:dyDescent="0.25">
      <c r="A118" s="4" t="s">
        <v>106</v>
      </c>
      <c r="B118" s="96" t="s">
        <v>121</v>
      </c>
      <c r="C118" s="96" t="s">
        <v>125</v>
      </c>
      <c r="D118" s="99" t="s">
        <v>256</v>
      </c>
      <c r="E118" s="96">
        <v>100</v>
      </c>
      <c r="F118" s="5"/>
      <c r="G118" s="5">
        <f>'прил 4'!H228</f>
        <v>1027133.01</v>
      </c>
      <c r="H118" s="5">
        <f>'прил 4'!I228</f>
        <v>1027133.01</v>
      </c>
      <c r="I118" s="28"/>
      <c r="J118" s="28"/>
      <c r="K118" s="28"/>
      <c r="L118" s="84"/>
      <c r="M118" s="28"/>
      <c r="N118" s="28"/>
      <c r="O118" s="28"/>
    </row>
    <row r="119" spans="1:55" s="29" customFormat="1" ht="31.5" x14ac:dyDescent="0.25">
      <c r="A119" s="4" t="s">
        <v>107</v>
      </c>
      <c r="B119" s="96" t="s">
        <v>121</v>
      </c>
      <c r="C119" s="96" t="s">
        <v>125</v>
      </c>
      <c r="D119" s="99" t="s">
        <v>256</v>
      </c>
      <c r="E119" s="96">
        <v>200</v>
      </c>
      <c r="F119" s="5"/>
      <c r="G119" s="5">
        <f>'прил 4'!H229</f>
        <v>1529000</v>
      </c>
      <c r="H119" s="5">
        <f>'прил 4'!I229</f>
        <v>529000</v>
      </c>
      <c r="I119" s="28"/>
      <c r="J119" s="28"/>
      <c r="K119" s="28"/>
      <c r="L119" s="84"/>
      <c r="M119" s="28"/>
      <c r="N119" s="28"/>
      <c r="O119" s="28"/>
    </row>
    <row r="120" spans="1:55" s="29" customFormat="1" x14ac:dyDescent="0.25">
      <c r="A120" s="4" t="s">
        <v>95</v>
      </c>
      <c r="B120" s="96" t="s">
        <v>121</v>
      </c>
      <c r="C120" s="96" t="s">
        <v>125</v>
      </c>
      <c r="D120" s="99" t="s">
        <v>256</v>
      </c>
      <c r="E120" s="96">
        <v>800</v>
      </c>
      <c r="F120" s="5"/>
      <c r="G120" s="5">
        <f>'прил 4'!H230</f>
        <v>32000</v>
      </c>
      <c r="H120" s="5">
        <f>'прил 4'!I230</f>
        <v>32000</v>
      </c>
      <c r="I120" s="28"/>
      <c r="J120" s="28"/>
      <c r="K120" s="28"/>
      <c r="L120" s="84"/>
      <c r="M120" s="28"/>
      <c r="N120" s="28"/>
      <c r="O120" s="28"/>
    </row>
    <row r="121" spans="1:55" s="31" customFormat="1" ht="31.5" x14ac:dyDescent="0.25">
      <c r="A121" s="4" t="s">
        <v>82</v>
      </c>
      <c r="B121" s="4" t="s">
        <v>126</v>
      </c>
      <c r="C121" s="155" t="s">
        <v>120</v>
      </c>
      <c r="D121" s="99"/>
      <c r="E121" s="4"/>
      <c r="F121" s="5">
        <f>F122</f>
        <v>5600842.0599999996</v>
      </c>
      <c r="G121" s="5">
        <f>G122</f>
        <v>5587568.3200000003</v>
      </c>
      <c r="H121" s="5">
        <f>H122</f>
        <v>5587568.3200000003</v>
      </c>
      <c r="I121" s="28">
        <f>'прил 4'!H70</f>
        <v>5587568.3200000003</v>
      </c>
      <c r="J121" s="28">
        <f>'прил 4'!I70</f>
        <v>5587568.3200000003</v>
      </c>
      <c r="K121" s="28" t="e">
        <f>'прил 4'!#REF!</f>
        <v>#REF!</v>
      </c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</row>
    <row r="122" spans="1:55" s="33" customFormat="1" ht="47.25" x14ac:dyDescent="0.25">
      <c r="A122" s="150" t="s">
        <v>228</v>
      </c>
      <c r="B122" s="96" t="s">
        <v>126</v>
      </c>
      <c r="C122" s="96" t="s">
        <v>133</v>
      </c>
      <c r="D122" s="99" t="s">
        <v>236</v>
      </c>
      <c r="E122" s="96"/>
      <c r="F122" s="5">
        <f>F123+F126+F128+F132</f>
        <v>5600842.0599999996</v>
      </c>
      <c r="G122" s="5">
        <f>G131+G125+G123</f>
        <v>5587568.3200000003</v>
      </c>
      <c r="H122" s="5">
        <f t="shared" ref="H122" si="24">H131+H125+H123</f>
        <v>5587568.3200000003</v>
      </c>
      <c r="I122" s="48">
        <f>I121-G121</f>
        <v>0</v>
      </c>
      <c r="J122" s="48">
        <f>J121-H121</f>
        <v>0</v>
      </c>
      <c r="K122" s="48" t="e">
        <f>K121-#REF!</f>
        <v>#REF!</v>
      </c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</row>
    <row r="123" spans="1:55" s="31" customFormat="1" ht="63" x14ac:dyDescent="0.25">
      <c r="A123" s="4" t="s">
        <v>106</v>
      </c>
      <c r="B123" s="96" t="s">
        <v>126</v>
      </c>
      <c r="C123" s="96" t="s">
        <v>133</v>
      </c>
      <c r="D123" s="99" t="s">
        <v>236</v>
      </c>
      <c r="E123" s="96">
        <v>100</v>
      </c>
      <c r="F123" s="5"/>
      <c r="G123" s="5">
        <f>'прил 4'!H74</f>
        <v>1338347.06</v>
      </c>
      <c r="H123" s="5">
        <f>'прил 4'!I74</f>
        <v>1338347.06</v>
      </c>
      <c r="I123" s="28"/>
      <c r="J123" s="28"/>
      <c r="K123" s="28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</row>
    <row r="124" spans="1:55" s="33" customFormat="1" ht="47.25" x14ac:dyDescent="0.25">
      <c r="A124" s="150" t="s">
        <v>228</v>
      </c>
      <c r="B124" s="96" t="s">
        <v>126</v>
      </c>
      <c r="C124" s="96" t="s">
        <v>133</v>
      </c>
      <c r="D124" s="99" t="s">
        <v>237</v>
      </c>
      <c r="E124" s="96"/>
      <c r="F124" s="5"/>
      <c r="G124" s="5">
        <f>G125</f>
        <v>693344.63</v>
      </c>
      <c r="H124" s="5">
        <f t="shared" ref="H124" si="25">H125</f>
        <v>693344.63</v>
      </c>
      <c r="I124" s="48"/>
      <c r="J124" s="48"/>
      <c r="K124" s="48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</row>
    <row r="125" spans="1:55" s="31" customFormat="1" ht="63" x14ac:dyDescent="0.25">
      <c r="A125" s="4" t="s">
        <v>106</v>
      </c>
      <c r="B125" s="96" t="s">
        <v>126</v>
      </c>
      <c r="C125" s="96" t="s">
        <v>133</v>
      </c>
      <c r="D125" s="99" t="s">
        <v>237</v>
      </c>
      <c r="E125" s="96">
        <v>100</v>
      </c>
      <c r="F125" s="5"/>
      <c r="G125" s="5">
        <f>'прил 4'!H78</f>
        <v>693344.63</v>
      </c>
      <c r="H125" s="5">
        <f>'прил 4'!I78</f>
        <v>693344.63</v>
      </c>
      <c r="I125" s="28"/>
      <c r="J125" s="28"/>
      <c r="K125" s="28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</row>
    <row r="126" spans="1:55" s="31" customFormat="1" ht="31.5" x14ac:dyDescent="0.25">
      <c r="A126" s="150" t="s">
        <v>41</v>
      </c>
      <c r="B126" s="96" t="s">
        <v>126</v>
      </c>
      <c r="C126" s="96" t="s">
        <v>133</v>
      </c>
      <c r="D126" s="40" t="s">
        <v>287</v>
      </c>
      <c r="E126" s="96"/>
      <c r="F126" s="5">
        <f>F127</f>
        <v>1277327.55</v>
      </c>
      <c r="G126" s="5"/>
      <c r="H126" s="5"/>
      <c r="I126" s="28"/>
      <c r="J126" s="28"/>
      <c r="K126" s="28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</row>
    <row r="127" spans="1:55" s="31" customFormat="1" ht="63" x14ac:dyDescent="0.25">
      <c r="A127" s="4" t="s">
        <v>106</v>
      </c>
      <c r="B127" s="96" t="s">
        <v>126</v>
      </c>
      <c r="C127" s="96" t="s">
        <v>133</v>
      </c>
      <c r="D127" s="40" t="s">
        <v>287</v>
      </c>
      <c r="E127" s="96">
        <v>100</v>
      </c>
      <c r="F127" s="5">
        <f>'прил 4'!G76</f>
        <v>1277327.55</v>
      </c>
      <c r="G127" s="5"/>
      <c r="H127" s="5"/>
      <c r="I127" s="28"/>
      <c r="J127" s="28"/>
      <c r="K127" s="28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</row>
    <row r="128" spans="1:55" s="31" customFormat="1" ht="31.5" x14ac:dyDescent="0.25">
      <c r="A128" s="150" t="s">
        <v>41</v>
      </c>
      <c r="B128" s="96" t="s">
        <v>126</v>
      </c>
      <c r="C128" s="96" t="s">
        <v>133</v>
      </c>
      <c r="D128" s="40" t="s">
        <v>288</v>
      </c>
      <c r="E128" s="96"/>
      <c r="F128" s="151">
        <f>F129</f>
        <v>4232374.51</v>
      </c>
      <c r="G128" s="5"/>
      <c r="H128" s="5"/>
      <c r="I128" s="28"/>
      <c r="J128" s="28"/>
      <c r="K128" s="28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</row>
    <row r="129" spans="1:55" s="31" customFormat="1" ht="63" x14ac:dyDescent="0.25">
      <c r="A129" s="4" t="s">
        <v>106</v>
      </c>
      <c r="B129" s="96" t="s">
        <v>126</v>
      </c>
      <c r="C129" s="96" t="s">
        <v>133</v>
      </c>
      <c r="D129" s="40" t="s">
        <v>288</v>
      </c>
      <c r="E129" s="96">
        <v>100</v>
      </c>
      <c r="F129" s="151">
        <f>'прил 4'!G80</f>
        <v>4232374.51</v>
      </c>
      <c r="G129" s="5"/>
      <c r="H129" s="5"/>
      <c r="I129" s="28"/>
      <c r="J129" s="28"/>
      <c r="K129" s="28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</row>
    <row r="130" spans="1:55" s="32" customFormat="1" ht="31.5" x14ac:dyDescent="0.25">
      <c r="A130" s="150" t="s">
        <v>231</v>
      </c>
      <c r="B130" s="96" t="s">
        <v>126</v>
      </c>
      <c r="C130" s="96" t="s">
        <v>133</v>
      </c>
      <c r="D130" s="99" t="s">
        <v>238</v>
      </c>
      <c r="E130" s="4"/>
      <c r="F130" s="129"/>
      <c r="G130" s="5">
        <f>G131</f>
        <v>3555876.63</v>
      </c>
      <c r="H130" s="5">
        <f t="shared" ref="H130" si="26">H131</f>
        <v>3555876.63</v>
      </c>
      <c r="I130" s="29"/>
      <c r="J130" s="29"/>
      <c r="K130" s="29"/>
      <c r="L130" s="31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</row>
    <row r="131" spans="1:55" s="36" customFormat="1" ht="63" x14ac:dyDescent="0.25">
      <c r="A131" s="4" t="s">
        <v>106</v>
      </c>
      <c r="B131" s="96" t="s">
        <v>126</v>
      </c>
      <c r="C131" s="96" t="s">
        <v>133</v>
      </c>
      <c r="D131" s="99" t="s">
        <v>238</v>
      </c>
      <c r="E131" s="96">
        <v>100</v>
      </c>
      <c r="F131" s="5"/>
      <c r="G131" s="5">
        <f>'прил 4'!H82</f>
        <v>3555876.63</v>
      </c>
      <c r="H131" s="5">
        <f>'прил 4'!I82</f>
        <v>3555876.63</v>
      </c>
      <c r="L131" s="30"/>
    </row>
    <row r="132" spans="1:55" s="36" customFormat="1" ht="63" x14ac:dyDescent="0.25">
      <c r="A132" s="4" t="s">
        <v>176</v>
      </c>
      <c r="B132" s="96" t="s">
        <v>126</v>
      </c>
      <c r="C132" s="96" t="s">
        <v>133</v>
      </c>
      <c r="D132" s="99" t="s">
        <v>175</v>
      </c>
      <c r="E132" s="96"/>
      <c r="F132" s="5">
        <f>F133</f>
        <v>91140</v>
      </c>
      <c r="G132" s="5"/>
      <c r="H132" s="5"/>
      <c r="L132" s="30"/>
    </row>
    <row r="133" spans="1:55" s="36" customFormat="1" ht="63" x14ac:dyDescent="0.25">
      <c r="A133" s="4" t="s">
        <v>106</v>
      </c>
      <c r="B133" s="96" t="s">
        <v>126</v>
      </c>
      <c r="C133" s="96" t="s">
        <v>133</v>
      </c>
      <c r="D133" s="99" t="s">
        <v>175</v>
      </c>
      <c r="E133" s="96">
        <v>100</v>
      </c>
      <c r="F133" s="5">
        <f>'прил 4'!G83</f>
        <v>91140</v>
      </c>
      <c r="G133" s="5"/>
      <c r="H133" s="5"/>
      <c r="L133" s="30"/>
    </row>
    <row r="134" spans="1:55" s="30" customFormat="1" x14ac:dyDescent="0.25">
      <c r="A134" s="4" t="s">
        <v>83</v>
      </c>
      <c r="B134" s="4" t="s">
        <v>122</v>
      </c>
      <c r="C134" s="155" t="s">
        <v>120</v>
      </c>
      <c r="D134" s="99"/>
      <c r="E134" s="4"/>
      <c r="F134" s="5">
        <f>F135+F139+F141+F143+F147+F149+F145+F151</f>
        <v>11813885.34</v>
      </c>
      <c r="G134" s="5">
        <f>G135+G139+G141+G143+G147+G149</f>
        <v>12511464.32</v>
      </c>
      <c r="H134" s="5">
        <f t="shared" ref="H134" si="27">H135+H139+H141+H143+H147+H149</f>
        <v>12511464.32</v>
      </c>
      <c r="I134" s="46">
        <f>'прил 4'!H85+'прил 4'!H233</f>
        <v>12511464.32</v>
      </c>
      <c r="J134" s="46">
        <f>'прил 4'!I85+'прил 4'!I233</f>
        <v>12511464.32</v>
      </c>
      <c r="K134" s="46" t="e">
        <f>'прил 4'!#REF!+'прил 4'!#REF!</f>
        <v>#REF!</v>
      </c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46">
        <f>'прил 4'!G85+'прил 4'!G233</f>
        <v>11813885.34</v>
      </c>
      <c r="AI134" s="46">
        <f>AH134-F134</f>
        <v>0</v>
      </c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</row>
    <row r="135" spans="1:55" s="29" customFormat="1" ht="94.5" x14ac:dyDescent="0.25">
      <c r="A135" s="4" t="s">
        <v>26</v>
      </c>
      <c r="B135" s="96" t="s">
        <v>122</v>
      </c>
      <c r="C135" s="96" t="s">
        <v>130</v>
      </c>
      <c r="D135" s="99" t="s">
        <v>56</v>
      </c>
      <c r="E135" s="96"/>
      <c r="F135" s="5">
        <f>F136+F137+F138</f>
        <v>8684857.9000000004</v>
      </c>
      <c r="G135" s="5">
        <f>G136+G137+G138</f>
        <v>8286353.5899999999</v>
      </c>
      <c r="H135" s="5">
        <f t="shared" ref="H135" si="28">H136+H137+H138</f>
        <v>8286353.5899999999</v>
      </c>
      <c r="I135" s="28">
        <f>I134-G134</f>
        <v>0</v>
      </c>
      <c r="J135" s="28">
        <f>J134-H134</f>
        <v>0</v>
      </c>
      <c r="K135" s="28" t="e">
        <f>K134-#REF!</f>
        <v>#REF!</v>
      </c>
      <c r="L135" s="31"/>
    </row>
    <row r="136" spans="1:55" s="39" customFormat="1" ht="63" x14ac:dyDescent="0.25">
      <c r="A136" s="4" t="s">
        <v>106</v>
      </c>
      <c r="B136" s="96" t="s">
        <v>122</v>
      </c>
      <c r="C136" s="96" t="s">
        <v>130</v>
      </c>
      <c r="D136" s="99" t="s">
        <v>56</v>
      </c>
      <c r="E136" s="96">
        <v>100</v>
      </c>
      <c r="F136" s="5">
        <f>'прил 4'!G97</f>
        <v>5682037.9000000004</v>
      </c>
      <c r="G136" s="5">
        <f>'прил 4'!H97</f>
        <v>6481397.5899999999</v>
      </c>
      <c r="H136" s="5">
        <f>'прил 4'!I97</f>
        <v>6481397.5899999999</v>
      </c>
      <c r="L136" s="88"/>
    </row>
    <row r="137" spans="1:55" s="29" customFormat="1" ht="31.5" x14ac:dyDescent="0.25">
      <c r="A137" s="4" t="s">
        <v>107</v>
      </c>
      <c r="B137" s="96" t="s">
        <v>122</v>
      </c>
      <c r="C137" s="96" t="s">
        <v>130</v>
      </c>
      <c r="D137" s="99" t="s">
        <v>56</v>
      </c>
      <c r="E137" s="96">
        <v>200</v>
      </c>
      <c r="F137" s="5">
        <f>'прил 4'!G98</f>
        <v>1389700</v>
      </c>
      <c r="G137" s="5">
        <f>'прил 4'!H98</f>
        <v>364000</v>
      </c>
      <c r="H137" s="5">
        <f>'прил 4'!I98</f>
        <v>364000</v>
      </c>
      <c r="L137" s="31"/>
    </row>
    <row r="138" spans="1:55" s="32" customFormat="1" x14ac:dyDescent="0.25">
      <c r="A138" s="4" t="s">
        <v>95</v>
      </c>
      <c r="B138" s="96" t="s">
        <v>122</v>
      </c>
      <c r="C138" s="96" t="s">
        <v>130</v>
      </c>
      <c r="D138" s="99" t="s">
        <v>56</v>
      </c>
      <c r="E138" s="96">
        <v>800</v>
      </c>
      <c r="F138" s="5">
        <f>'прил 4'!G99</f>
        <v>1613120</v>
      </c>
      <c r="G138" s="5">
        <f>'прил 4'!H99</f>
        <v>1440956</v>
      </c>
      <c r="H138" s="5">
        <f>'прил 4'!I99</f>
        <v>1440956</v>
      </c>
      <c r="L138" s="33"/>
    </row>
    <row r="139" spans="1:55" s="32" customFormat="1" ht="47.25" x14ac:dyDescent="0.25">
      <c r="A139" s="150" t="s">
        <v>233</v>
      </c>
      <c r="B139" s="96" t="s">
        <v>122</v>
      </c>
      <c r="C139" s="96" t="s">
        <v>130</v>
      </c>
      <c r="D139" s="99" t="s">
        <v>241</v>
      </c>
      <c r="E139" s="154"/>
      <c r="F139" s="138"/>
      <c r="G139" s="5">
        <f>G140</f>
        <v>1060000</v>
      </c>
      <c r="H139" s="5">
        <f t="shared" ref="H139" si="29">H140</f>
        <v>1060000</v>
      </c>
      <c r="L139" s="33"/>
    </row>
    <row r="140" spans="1:55" s="29" customFormat="1" ht="31.5" x14ac:dyDescent="0.25">
      <c r="A140" s="4" t="s">
        <v>107</v>
      </c>
      <c r="B140" s="96" t="s">
        <v>122</v>
      </c>
      <c r="C140" s="96" t="s">
        <v>130</v>
      </c>
      <c r="D140" s="99" t="s">
        <v>241</v>
      </c>
      <c r="E140" s="96">
        <v>200</v>
      </c>
      <c r="F140" s="5"/>
      <c r="G140" s="5">
        <f>'прил 4'!H101</f>
        <v>1060000</v>
      </c>
      <c r="H140" s="5">
        <f>'прил 4'!I101</f>
        <v>1060000</v>
      </c>
      <c r="L140" s="31"/>
    </row>
    <row r="141" spans="1:55" s="29" customFormat="1" ht="47.25" x14ac:dyDescent="0.25">
      <c r="A141" s="150" t="s">
        <v>228</v>
      </c>
      <c r="B141" s="96" t="s">
        <v>122</v>
      </c>
      <c r="C141" s="96" t="s">
        <v>128</v>
      </c>
      <c r="D141" s="99" t="s">
        <v>239</v>
      </c>
      <c r="E141" s="96"/>
      <c r="F141" s="5">
        <f>F142</f>
        <v>1642137.44</v>
      </c>
      <c r="G141" s="5">
        <f>G142</f>
        <v>1168226.73</v>
      </c>
      <c r="H141" s="5">
        <f t="shared" ref="H141" si="30">H142</f>
        <v>1168226.73</v>
      </c>
      <c r="L141" s="31"/>
    </row>
    <row r="142" spans="1:55" s="29" customFormat="1" ht="63" x14ac:dyDescent="0.25">
      <c r="A142" s="4" t="s">
        <v>106</v>
      </c>
      <c r="B142" s="96" t="s">
        <v>122</v>
      </c>
      <c r="C142" s="96" t="s">
        <v>128</v>
      </c>
      <c r="D142" s="99" t="s">
        <v>239</v>
      </c>
      <c r="E142" s="96">
        <v>100</v>
      </c>
      <c r="F142" s="5">
        <f>'прил 4'!G88</f>
        <v>1642137.44</v>
      </c>
      <c r="G142" s="5">
        <f>'прил 4'!H88</f>
        <v>1168226.73</v>
      </c>
      <c r="H142" s="5">
        <f>'прил 4'!I88</f>
        <v>1168226.73</v>
      </c>
      <c r="I142" s="28"/>
      <c r="L142" s="31"/>
    </row>
    <row r="143" spans="1:55" s="36" customFormat="1" ht="31.5" x14ac:dyDescent="0.25">
      <c r="A143" s="150" t="s">
        <v>231</v>
      </c>
      <c r="B143" s="96" t="s">
        <v>122</v>
      </c>
      <c r="C143" s="96" t="s">
        <v>128</v>
      </c>
      <c r="D143" s="99" t="s">
        <v>240</v>
      </c>
      <c r="E143" s="96"/>
      <c r="F143" s="5"/>
      <c r="G143" s="5">
        <f>G144</f>
        <v>542934</v>
      </c>
      <c r="H143" s="5">
        <f t="shared" ref="H143" si="31">H144</f>
        <v>542934</v>
      </c>
      <c r="I143" s="46"/>
      <c r="L143" s="30"/>
    </row>
    <row r="144" spans="1:55" s="93" customFormat="1" ht="63" x14ac:dyDescent="0.25">
      <c r="A144" s="4" t="s">
        <v>106</v>
      </c>
      <c r="B144" s="96" t="s">
        <v>122</v>
      </c>
      <c r="C144" s="96" t="s">
        <v>128</v>
      </c>
      <c r="D144" s="99" t="s">
        <v>240</v>
      </c>
      <c r="E144" s="96">
        <v>100</v>
      </c>
      <c r="F144" s="5"/>
      <c r="G144" s="5">
        <f>'прил 4'!H90</f>
        <v>542934</v>
      </c>
      <c r="H144" s="5">
        <f>'прил 4'!I90</f>
        <v>542934</v>
      </c>
      <c r="I144" s="5"/>
      <c r="L144" s="89"/>
    </row>
    <row r="145" spans="1:55" s="94" customFormat="1" x14ac:dyDescent="0.25">
      <c r="A145" s="150" t="s">
        <v>48</v>
      </c>
      <c r="B145" s="96" t="s">
        <v>122</v>
      </c>
      <c r="C145" s="96" t="s">
        <v>130</v>
      </c>
      <c r="D145" s="40" t="s">
        <v>294</v>
      </c>
      <c r="E145" s="96"/>
      <c r="F145" s="5">
        <f>F146</f>
        <v>500000</v>
      </c>
      <c r="G145" s="5"/>
      <c r="H145" s="5"/>
      <c r="I145" s="5"/>
      <c r="L145" s="89"/>
    </row>
    <row r="146" spans="1:55" s="94" customFormat="1" ht="31.5" x14ac:dyDescent="0.25">
      <c r="A146" s="4" t="s">
        <v>107</v>
      </c>
      <c r="B146" s="96" t="s">
        <v>122</v>
      </c>
      <c r="C146" s="96" t="s">
        <v>130</v>
      </c>
      <c r="D146" s="40" t="s">
        <v>294</v>
      </c>
      <c r="E146" s="96">
        <v>200</v>
      </c>
      <c r="F146" s="5">
        <f>'прил 4'!G235</f>
        <v>500000</v>
      </c>
      <c r="G146" s="5"/>
      <c r="H146" s="5"/>
      <c r="I146" s="5"/>
      <c r="L146" s="89"/>
    </row>
    <row r="147" spans="1:55" s="95" customFormat="1" ht="141.75" x14ac:dyDescent="0.25">
      <c r="A147" s="150" t="s">
        <v>258</v>
      </c>
      <c r="B147" s="96" t="s">
        <v>122</v>
      </c>
      <c r="C147" s="96" t="s">
        <v>130</v>
      </c>
      <c r="D147" s="99" t="s">
        <v>257</v>
      </c>
      <c r="E147" s="96"/>
      <c r="F147" s="5"/>
      <c r="G147" s="5">
        <f>G148</f>
        <v>500000</v>
      </c>
      <c r="H147" s="5">
        <f t="shared" ref="H147" si="32">H148</f>
        <v>500000</v>
      </c>
      <c r="I147" s="3"/>
      <c r="L147" s="130"/>
    </row>
    <row r="148" spans="1:55" s="94" customFormat="1" ht="31.5" x14ac:dyDescent="0.25">
      <c r="A148" s="4" t="s">
        <v>107</v>
      </c>
      <c r="B148" s="96" t="s">
        <v>122</v>
      </c>
      <c r="C148" s="96" t="s">
        <v>130</v>
      </c>
      <c r="D148" s="99" t="s">
        <v>257</v>
      </c>
      <c r="E148" s="96">
        <v>200</v>
      </c>
      <c r="F148" s="5"/>
      <c r="G148" s="5">
        <f>'прил 4'!H237</f>
        <v>500000</v>
      </c>
      <c r="H148" s="5">
        <f>'прил 4'!I237</f>
        <v>500000</v>
      </c>
      <c r="I148" s="5"/>
      <c r="L148" s="89"/>
    </row>
    <row r="149" spans="1:55" s="95" customFormat="1" ht="141.75" x14ac:dyDescent="0.25">
      <c r="A149" s="99" t="s">
        <v>142</v>
      </c>
      <c r="B149" s="96" t="s">
        <v>122</v>
      </c>
      <c r="C149" s="96" t="s">
        <v>128</v>
      </c>
      <c r="D149" s="99" t="s">
        <v>136</v>
      </c>
      <c r="E149" s="96"/>
      <c r="F149" s="5">
        <f>F150</f>
        <v>895750</v>
      </c>
      <c r="G149" s="5">
        <f>G150</f>
        <v>953950</v>
      </c>
      <c r="H149" s="5">
        <f t="shared" ref="H149" si="33">H150</f>
        <v>953950</v>
      </c>
      <c r="I149" s="3"/>
      <c r="L149" s="130"/>
    </row>
    <row r="150" spans="1:55" s="94" customFormat="1" ht="31.5" x14ac:dyDescent="0.25">
      <c r="A150" s="4" t="s">
        <v>107</v>
      </c>
      <c r="B150" s="96" t="s">
        <v>122</v>
      </c>
      <c r="C150" s="96" t="s">
        <v>128</v>
      </c>
      <c r="D150" s="99" t="s">
        <v>136</v>
      </c>
      <c r="E150" s="96" t="s">
        <v>108</v>
      </c>
      <c r="F150" s="5">
        <f>'прил 4'!G92</f>
        <v>895750</v>
      </c>
      <c r="G150" s="5">
        <f>'прил 4'!H92</f>
        <v>953950</v>
      </c>
      <c r="H150" s="5">
        <f>'прил 4'!I92</f>
        <v>953950</v>
      </c>
      <c r="I150" s="5"/>
      <c r="L150" s="89"/>
    </row>
    <row r="151" spans="1:55" s="94" customFormat="1" ht="63" x14ac:dyDescent="0.25">
      <c r="A151" s="4" t="s">
        <v>176</v>
      </c>
      <c r="B151" s="96" t="s">
        <v>122</v>
      </c>
      <c r="C151" s="96" t="s">
        <v>128</v>
      </c>
      <c r="D151" s="99" t="s">
        <v>175</v>
      </c>
      <c r="E151" s="96"/>
      <c r="F151" s="17">
        <f>F152</f>
        <v>91140</v>
      </c>
      <c r="G151" s="17">
        <f>G152</f>
        <v>0</v>
      </c>
      <c r="H151" s="17">
        <f t="shared" ref="H151" si="34">H152</f>
        <v>0</v>
      </c>
      <c r="I151" s="5"/>
      <c r="L151" s="89"/>
    </row>
    <row r="152" spans="1:55" s="94" customFormat="1" ht="63" x14ac:dyDescent="0.25">
      <c r="A152" s="4" t="s">
        <v>106</v>
      </c>
      <c r="B152" s="96" t="s">
        <v>122</v>
      </c>
      <c r="C152" s="96" t="s">
        <v>128</v>
      </c>
      <c r="D152" s="99" t="s">
        <v>175</v>
      </c>
      <c r="E152" s="96" t="s">
        <v>109</v>
      </c>
      <c r="F152" s="5">
        <f>'прил 4'!G94</f>
        <v>91140</v>
      </c>
      <c r="G152" s="17">
        <f>'прил 4'!H94</f>
        <v>0</v>
      </c>
      <c r="H152" s="17">
        <f>'прил 4'!I94</f>
        <v>0</v>
      </c>
      <c r="I152" s="5"/>
      <c r="L152" s="89"/>
    </row>
    <row r="153" spans="1:55" s="33" customFormat="1" x14ac:dyDescent="0.25">
      <c r="A153" s="4" t="s">
        <v>84</v>
      </c>
      <c r="B153" s="4" t="s">
        <v>128</v>
      </c>
      <c r="C153" s="155" t="s">
        <v>120</v>
      </c>
      <c r="D153" s="99"/>
      <c r="E153" s="4"/>
      <c r="F153" s="5">
        <f>F154</f>
        <v>5168085.7699999996</v>
      </c>
      <c r="G153" s="5">
        <f>G154</f>
        <v>3478095.91</v>
      </c>
      <c r="H153" s="5">
        <f t="shared" ref="H153" si="35">H154</f>
        <v>4578095.91</v>
      </c>
      <c r="I153" s="48">
        <f>'прил 4'!H102</f>
        <v>3478095.91</v>
      </c>
      <c r="J153" s="48">
        <f>'прил 4'!I102</f>
        <v>4578095.91</v>
      </c>
      <c r="K153" s="48" t="e">
        <f>'прил 4'!#REF!</f>
        <v>#REF!</v>
      </c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48">
        <f>'прил 4'!G102</f>
        <v>5168085.7699999996</v>
      </c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</row>
    <row r="154" spans="1:55" s="36" customFormat="1" ht="31.5" x14ac:dyDescent="0.25">
      <c r="A154" s="99" t="s">
        <v>27</v>
      </c>
      <c r="B154" s="4" t="s">
        <v>128</v>
      </c>
      <c r="C154" s="155" t="s">
        <v>128</v>
      </c>
      <c r="D154" s="4"/>
      <c r="E154" s="4"/>
      <c r="F154" s="5">
        <f>F155+F157+F160+F164+F162</f>
        <v>5168085.7699999996</v>
      </c>
      <c r="G154" s="5">
        <f>G155+G157+G160+G164</f>
        <v>3478095.91</v>
      </c>
      <c r="H154" s="5">
        <f t="shared" ref="H154" si="36">H155+H157+H160+H164</f>
        <v>4578095.91</v>
      </c>
      <c r="I154" s="46">
        <f>I153-G153</f>
        <v>0</v>
      </c>
      <c r="J154" s="46">
        <f>J153-H153</f>
        <v>0</v>
      </c>
      <c r="K154" s="46" t="e">
        <f>K153-#REF!</f>
        <v>#REF!</v>
      </c>
      <c r="L154" s="30"/>
    </row>
    <row r="155" spans="1:55" s="29" customFormat="1" ht="47.25" x14ac:dyDescent="0.25">
      <c r="A155" s="150" t="s">
        <v>228</v>
      </c>
      <c r="B155" s="96" t="s">
        <v>128</v>
      </c>
      <c r="C155" s="96" t="s">
        <v>128</v>
      </c>
      <c r="D155" s="99" t="s">
        <v>242</v>
      </c>
      <c r="E155" s="96"/>
      <c r="F155" s="5"/>
      <c r="G155" s="5">
        <f>G156</f>
        <v>3183786.54</v>
      </c>
      <c r="H155" s="5">
        <f t="shared" ref="H155" si="37">H156</f>
        <v>3733786.54</v>
      </c>
      <c r="L155" s="31"/>
    </row>
    <row r="156" spans="1:55" s="29" customFormat="1" ht="63" x14ac:dyDescent="0.25">
      <c r="A156" s="4" t="s">
        <v>106</v>
      </c>
      <c r="B156" s="96" t="s">
        <v>128</v>
      </c>
      <c r="C156" s="96" t="s">
        <v>128</v>
      </c>
      <c r="D156" s="99" t="s">
        <v>242</v>
      </c>
      <c r="E156" s="96">
        <v>100</v>
      </c>
      <c r="F156" s="5"/>
      <c r="G156" s="5">
        <f>'прил 4'!H105</f>
        <v>3183786.54</v>
      </c>
      <c r="H156" s="5">
        <f>'прил 4'!I105</f>
        <v>3733786.54</v>
      </c>
      <c r="L156" s="31"/>
    </row>
    <row r="157" spans="1:55" s="32" customFormat="1" ht="31.5" x14ac:dyDescent="0.25">
      <c r="A157" s="150" t="s">
        <v>41</v>
      </c>
      <c r="B157" s="96" t="s">
        <v>128</v>
      </c>
      <c r="C157" s="96" t="s">
        <v>128</v>
      </c>
      <c r="D157" s="99" t="s">
        <v>57</v>
      </c>
      <c r="E157" s="96"/>
      <c r="F157" s="5">
        <f>F158+F159</f>
        <v>3443665.77</v>
      </c>
      <c r="G157" s="5">
        <f>G159</f>
        <v>10000</v>
      </c>
      <c r="H157" s="5">
        <f>H159</f>
        <v>50000</v>
      </c>
      <c r="L157" s="33"/>
    </row>
    <row r="158" spans="1:55" s="32" customFormat="1" ht="63" x14ac:dyDescent="0.25">
      <c r="A158" s="4" t="s">
        <v>106</v>
      </c>
      <c r="B158" s="96" t="s">
        <v>128</v>
      </c>
      <c r="C158" s="96" t="s">
        <v>128</v>
      </c>
      <c r="D158" s="99" t="s">
        <v>57</v>
      </c>
      <c r="E158" s="96">
        <v>100</v>
      </c>
      <c r="F158" s="5">
        <f>'прил 4'!G107</f>
        <v>3443665.77</v>
      </c>
      <c r="G158" s="5"/>
      <c r="H158" s="5"/>
      <c r="L158" s="33"/>
    </row>
    <row r="159" spans="1:55" s="32" customFormat="1" ht="31.5" x14ac:dyDescent="0.25">
      <c r="A159" s="4" t="s">
        <v>107</v>
      </c>
      <c r="B159" s="96" t="s">
        <v>128</v>
      </c>
      <c r="C159" s="96" t="s">
        <v>128</v>
      </c>
      <c r="D159" s="99" t="s">
        <v>57</v>
      </c>
      <c r="E159" s="96">
        <v>200</v>
      </c>
      <c r="F159" s="5"/>
      <c r="G159" s="5">
        <f>'прил 4'!H108</f>
        <v>10000</v>
      </c>
      <c r="H159" s="5">
        <f>'прил 4'!I108</f>
        <v>50000</v>
      </c>
      <c r="L159" s="33"/>
    </row>
    <row r="160" spans="1:55" s="32" customFormat="1" ht="31.5" x14ac:dyDescent="0.25">
      <c r="A160" s="150" t="s">
        <v>231</v>
      </c>
      <c r="B160" s="96" t="s">
        <v>128</v>
      </c>
      <c r="C160" s="96" t="s">
        <v>128</v>
      </c>
      <c r="D160" s="99" t="s">
        <v>243</v>
      </c>
      <c r="E160" s="96"/>
      <c r="F160" s="5"/>
      <c r="G160" s="5">
        <f>G161</f>
        <v>284309.37</v>
      </c>
      <c r="H160" s="5">
        <f t="shared" ref="H160" si="38">H161</f>
        <v>794309.37</v>
      </c>
      <c r="L160" s="33"/>
    </row>
    <row r="161" spans="1:55" s="32" customFormat="1" ht="31.5" x14ac:dyDescent="0.25">
      <c r="A161" s="4" t="s">
        <v>107</v>
      </c>
      <c r="B161" s="96" t="s">
        <v>128</v>
      </c>
      <c r="C161" s="96" t="s">
        <v>128</v>
      </c>
      <c r="D161" s="99" t="s">
        <v>243</v>
      </c>
      <c r="E161" s="96">
        <v>200</v>
      </c>
      <c r="F161" s="5"/>
      <c r="G161" s="5">
        <f>'прил 4'!H112</f>
        <v>284309.37</v>
      </c>
      <c r="H161" s="5">
        <f>'прил 4'!I112</f>
        <v>794309.37</v>
      </c>
      <c r="L161" s="33"/>
    </row>
    <row r="162" spans="1:55" s="32" customFormat="1" x14ac:dyDescent="0.25">
      <c r="A162" s="150" t="s">
        <v>51</v>
      </c>
      <c r="B162" s="96" t="s">
        <v>128</v>
      </c>
      <c r="C162" s="96" t="s">
        <v>128</v>
      </c>
      <c r="D162" s="40" t="s">
        <v>289</v>
      </c>
      <c r="E162" s="96"/>
      <c r="F162" s="5">
        <f>F163</f>
        <v>1451000</v>
      </c>
      <c r="G162" s="5"/>
      <c r="H162" s="5"/>
      <c r="L162" s="33"/>
    </row>
    <row r="163" spans="1:55" s="32" customFormat="1" ht="31.5" x14ac:dyDescent="0.25">
      <c r="A163" s="4" t="s">
        <v>107</v>
      </c>
      <c r="B163" s="96" t="s">
        <v>128</v>
      </c>
      <c r="C163" s="96" t="s">
        <v>128</v>
      </c>
      <c r="D163" s="40" t="s">
        <v>289</v>
      </c>
      <c r="E163" s="96">
        <v>200</v>
      </c>
      <c r="F163" s="5">
        <f>'прил 4'!G110</f>
        <v>1451000</v>
      </c>
      <c r="G163" s="5"/>
      <c r="H163" s="5"/>
      <c r="L163" s="33"/>
    </row>
    <row r="164" spans="1:55" s="32" customFormat="1" ht="63" x14ac:dyDescent="0.25">
      <c r="A164" s="4" t="s">
        <v>176</v>
      </c>
      <c r="B164" s="96" t="s">
        <v>128</v>
      </c>
      <c r="C164" s="96" t="s">
        <v>128</v>
      </c>
      <c r="D164" s="99" t="s">
        <v>175</v>
      </c>
      <c r="E164" s="96"/>
      <c r="F164" s="5">
        <f>F165</f>
        <v>273420</v>
      </c>
      <c r="G164" s="5">
        <f>G165</f>
        <v>0</v>
      </c>
      <c r="H164" s="5">
        <f t="shared" ref="H164" si="39">H165</f>
        <v>0</v>
      </c>
      <c r="L164" s="33"/>
    </row>
    <row r="165" spans="1:55" s="32" customFormat="1" ht="63" x14ac:dyDescent="0.25">
      <c r="A165" s="4" t="s">
        <v>106</v>
      </c>
      <c r="B165" s="96" t="s">
        <v>128</v>
      </c>
      <c r="C165" s="96" t="s">
        <v>128</v>
      </c>
      <c r="D165" s="99" t="s">
        <v>175</v>
      </c>
      <c r="E165" s="96">
        <v>100</v>
      </c>
      <c r="F165" s="5">
        <f>'прил 4'!G114</f>
        <v>273420</v>
      </c>
      <c r="G165" s="5">
        <f>'прил 4'!H114</f>
        <v>0</v>
      </c>
      <c r="H165" s="5">
        <f>'прил 4'!I114</f>
        <v>0</v>
      </c>
      <c r="L165" s="33"/>
    </row>
    <row r="166" spans="1:55" s="30" customFormat="1" x14ac:dyDescent="0.25">
      <c r="A166" s="4" t="s">
        <v>85</v>
      </c>
      <c r="B166" s="4" t="s">
        <v>129</v>
      </c>
      <c r="C166" s="155" t="s">
        <v>120</v>
      </c>
      <c r="D166" s="99"/>
      <c r="E166" s="4"/>
      <c r="F166" s="5">
        <f>F167+F190+F225+F240+F243+F250</f>
        <v>932700191.90999997</v>
      </c>
      <c r="G166" s="5">
        <f>G167+G190+G225+G240+G243+G250</f>
        <v>912393830.17000008</v>
      </c>
      <c r="H166" s="5">
        <f>H167+H190+H225+H240+H243+H250</f>
        <v>881306313.38000011</v>
      </c>
      <c r="I166" s="46">
        <f>'прил 4'!H115+'прил 4'!H249</f>
        <v>912393830.17000008</v>
      </c>
      <c r="J166" s="46">
        <f>'прил 4'!I115+'прил 4'!I249</f>
        <v>881306313.38000011</v>
      </c>
      <c r="K166" s="46" t="e">
        <f>'прил 4'!#REF!+'прил 4'!#REF!</f>
        <v>#REF!</v>
      </c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</row>
    <row r="167" spans="1:55" s="29" customFormat="1" x14ac:dyDescent="0.25">
      <c r="A167" s="99" t="s">
        <v>11</v>
      </c>
      <c r="B167" s="4" t="s">
        <v>129</v>
      </c>
      <c r="C167" s="155" t="s">
        <v>121</v>
      </c>
      <c r="D167" s="4"/>
      <c r="E167" s="4"/>
      <c r="F167" s="5">
        <f>F168+F181+F185+F170+F183</f>
        <v>261470563.41</v>
      </c>
      <c r="G167" s="5">
        <f>G168+G181+G185+G170+G183</f>
        <v>255363804.84999999</v>
      </c>
      <c r="H167" s="5">
        <f t="shared" ref="H167" si="40">H168+H181+H185+H170+H183</f>
        <v>249420404.80000001</v>
      </c>
      <c r="I167" s="28">
        <f>'прил 4'!H250</f>
        <v>255363804.84999999</v>
      </c>
      <c r="J167" s="28">
        <f>'прил 4'!I250</f>
        <v>249420404.80000001</v>
      </c>
      <c r="K167" s="28" t="e">
        <f>'прил 4'!#REF!</f>
        <v>#REF!</v>
      </c>
      <c r="L167" s="31"/>
      <c r="AH167" s="28">
        <f>'прил 4'!G250</f>
        <v>261470563.41</v>
      </c>
    </row>
    <row r="168" spans="1:55" s="37" customFormat="1" ht="189" x14ac:dyDescent="0.25">
      <c r="A168" s="150" t="s">
        <v>203</v>
      </c>
      <c r="B168" s="4" t="s">
        <v>129</v>
      </c>
      <c r="C168" s="155" t="s">
        <v>121</v>
      </c>
      <c r="D168" s="99" t="s">
        <v>204</v>
      </c>
      <c r="E168" s="4"/>
      <c r="F168" s="5">
        <f>F169</f>
        <v>12093000</v>
      </c>
      <c r="G168" s="5">
        <f>G169</f>
        <v>12092980</v>
      </c>
      <c r="H168" s="5">
        <f>H169</f>
        <v>12092980</v>
      </c>
      <c r="I168" s="51">
        <f>I167-G167</f>
        <v>0</v>
      </c>
      <c r="J168" s="51">
        <f>J167-H167</f>
        <v>0</v>
      </c>
      <c r="K168" s="51" t="e">
        <f>K167-#REF!</f>
        <v>#REF!</v>
      </c>
      <c r="L168" s="90"/>
    </row>
    <row r="169" spans="1:55" s="29" customFormat="1" ht="63" x14ac:dyDescent="0.25">
      <c r="A169" s="4" t="s">
        <v>106</v>
      </c>
      <c r="B169" s="4" t="s">
        <v>129</v>
      </c>
      <c r="C169" s="155" t="s">
        <v>121</v>
      </c>
      <c r="D169" s="99" t="s">
        <v>204</v>
      </c>
      <c r="E169" s="155">
        <v>100</v>
      </c>
      <c r="F169" s="136">
        <f>'прил 4'!G252</f>
        <v>12093000</v>
      </c>
      <c r="G169" s="5">
        <f>'прил 4'!H252</f>
        <v>12092980</v>
      </c>
      <c r="H169" s="5">
        <f>'прил 4'!I252</f>
        <v>12092980</v>
      </c>
      <c r="I169" s="28"/>
      <c r="L169" s="31"/>
    </row>
    <row r="170" spans="1:55" s="37" customFormat="1" ht="173.25" x14ac:dyDescent="0.25">
      <c r="A170" s="4" t="s">
        <v>208</v>
      </c>
      <c r="B170" s="4" t="s">
        <v>129</v>
      </c>
      <c r="C170" s="155" t="s">
        <v>121</v>
      </c>
      <c r="D170" s="99" t="s">
        <v>259</v>
      </c>
      <c r="E170" s="155"/>
      <c r="F170" s="5">
        <f>F171+F173+F175+F177+F179</f>
        <v>190306600</v>
      </c>
      <c r="G170" s="5">
        <f>G171+G173+G175+G177+G179</f>
        <v>198096600</v>
      </c>
      <c r="H170" s="5">
        <f>H171+H173+H175+H177+H179</f>
        <v>198096600</v>
      </c>
      <c r="I170" s="37">
        <v>185265500</v>
      </c>
      <c r="L170" s="90"/>
    </row>
    <row r="171" spans="1:55" s="29" customFormat="1" ht="63" x14ac:dyDescent="0.25">
      <c r="A171" s="4" t="s">
        <v>206</v>
      </c>
      <c r="B171" s="96" t="s">
        <v>129</v>
      </c>
      <c r="C171" s="96" t="s">
        <v>121</v>
      </c>
      <c r="D171" s="99" t="s">
        <v>264</v>
      </c>
      <c r="E171" s="155"/>
      <c r="F171" s="5">
        <f>F172</f>
        <v>586590.27</v>
      </c>
      <c r="G171" s="5">
        <f>G172</f>
        <v>623503.34</v>
      </c>
      <c r="H171" s="5">
        <f>H172</f>
        <v>623503.34</v>
      </c>
      <c r="L171" s="31"/>
    </row>
    <row r="172" spans="1:55" s="29" customFormat="1" ht="63" x14ac:dyDescent="0.25">
      <c r="A172" s="4" t="s">
        <v>106</v>
      </c>
      <c r="B172" s="96" t="s">
        <v>129</v>
      </c>
      <c r="C172" s="96" t="s">
        <v>121</v>
      </c>
      <c r="D172" s="99" t="s">
        <v>264</v>
      </c>
      <c r="E172" s="155">
        <v>100</v>
      </c>
      <c r="F172" s="136">
        <f>'прил 4'!G255</f>
        <v>586590.27</v>
      </c>
      <c r="G172" s="5">
        <f>'прил 4'!H255</f>
        <v>623503.34</v>
      </c>
      <c r="H172" s="5">
        <f>'прил 4'!I255</f>
        <v>623503.34</v>
      </c>
      <c r="I172" s="29">
        <v>77111</v>
      </c>
      <c r="L172" s="31"/>
    </row>
    <row r="173" spans="1:55" s="29" customFormat="1" ht="94.5" x14ac:dyDescent="0.25">
      <c r="A173" s="4" t="s">
        <v>207</v>
      </c>
      <c r="B173" s="96" t="s">
        <v>129</v>
      </c>
      <c r="C173" s="96" t="s">
        <v>121</v>
      </c>
      <c r="D173" s="99" t="s">
        <v>260</v>
      </c>
      <c r="E173" s="155"/>
      <c r="F173" s="5">
        <f>F174</f>
        <v>41901567.420000002</v>
      </c>
      <c r="G173" s="5">
        <f>G174</f>
        <v>44603963.57</v>
      </c>
      <c r="H173" s="5">
        <f>H174</f>
        <v>44603963.57</v>
      </c>
      <c r="L173" s="31"/>
    </row>
    <row r="174" spans="1:55" s="29" customFormat="1" ht="63" x14ac:dyDescent="0.25">
      <c r="A174" s="4" t="s">
        <v>106</v>
      </c>
      <c r="B174" s="96" t="s">
        <v>129</v>
      </c>
      <c r="C174" s="96" t="s">
        <v>121</v>
      </c>
      <c r="D174" s="99" t="s">
        <v>260</v>
      </c>
      <c r="E174" s="155">
        <v>100</v>
      </c>
      <c r="F174" s="136">
        <f>'прил 4'!G257</f>
        <v>41901567.420000002</v>
      </c>
      <c r="G174" s="5">
        <f>'прил 4'!H257</f>
        <v>44603963.57</v>
      </c>
      <c r="H174" s="5">
        <f>'прил 4'!I257</f>
        <v>44603963.57</v>
      </c>
      <c r="L174" s="31"/>
    </row>
    <row r="175" spans="1:55" s="29" customFormat="1" ht="47.25" x14ac:dyDescent="0.25">
      <c r="A175" s="4" t="s">
        <v>210</v>
      </c>
      <c r="B175" s="96" t="s">
        <v>129</v>
      </c>
      <c r="C175" s="96" t="s">
        <v>121</v>
      </c>
      <c r="D175" s="99" t="s">
        <v>261</v>
      </c>
      <c r="E175" s="155"/>
      <c r="F175" s="5">
        <f>F176</f>
        <v>110139933.77</v>
      </c>
      <c r="G175" s="5">
        <f>G176</f>
        <v>113589057.56</v>
      </c>
      <c r="H175" s="5">
        <f>H176</f>
        <v>113589057.56</v>
      </c>
      <c r="L175" s="31"/>
    </row>
    <row r="176" spans="1:55" s="29" customFormat="1" ht="63" x14ac:dyDescent="0.25">
      <c r="A176" s="4" t="s">
        <v>106</v>
      </c>
      <c r="B176" s="96" t="s">
        <v>129</v>
      </c>
      <c r="C176" s="96" t="s">
        <v>121</v>
      </c>
      <c r="D176" s="99" t="s">
        <v>261</v>
      </c>
      <c r="E176" s="155">
        <v>100</v>
      </c>
      <c r="F176" s="136">
        <f>'прил 4'!G259</f>
        <v>110139933.77</v>
      </c>
      <c r="G176" s="5">
        <f>'прил 4'!H259</f>
        <v>113589057.56</v>
      </c>
      <c r="H176" s="5">
        <f>'прил 4'!I259</f>
        <v>113589057.56</v>
      </c>
      <c r="L176" s="31"/>
    </row>
    <row r="177" spans="1:35" s="29" customFormat="1" ht="47.25" x14ac:dyDescent="0.25">
      <c r="A177" s="4" t="s">
        <v>211</v>
      </c>
      <c r="B177" s="96" t="s">
        <v>129</v>
      </c>
      <c r="C177" s="96" t="s">
        <v>121</v>
      </c>
      <c r="D177" s="99" t="s">
        <v>262</v>
      </c>
      <c r="E177" s="155"/>
      <c r="F177" s="5">
        <f>F178</f>
        <v>4404339.09</v>
      </c>
      <c r="G177" s="5">
        <f>G178</f>
        <v>4705463.25</v>
      </c>
      <c r="H177" s="5">
        <f>H178</f>
        <v>4705463.25</v>
      </c>
      <c r="L177" s="31"/>
    </row>
    <row r="178" spans="1:35" s="29" customFormat="1" ht="63" x14ac:dyDescent="0.25">
      <c r="A178" s="4" t="s">
        <v>106</v>
      </c>
      <c r="B178" s="96" t="s">
        <v>129</v>
      </c>
      <c r="C178" s="96" t="s">
        <v>121</v>
      </c>
      <c r="D178" s="99" t="s">
        <v>262</v>
      </c>
      <c r="E178" s="155">
        <v>100</v>
      </c>
      <c r="F178" s="136">
        <f>'прил 4'!G261</f>
        <v>4404339.09</v>
      </c>
      <c r="G178" s="5">
        <f>'прил 4'!H261</f>
        <v>4705463.25</v>
      </c>
      <c r="H178" s="5">
        <f>'прил 4'!I261</f>
        <v>4705463.25</v>
      </c>
      <c r="L178" s="31"/>
    </row>
    <row r="179" spans="1:35" s="29" customFormat="1" ht="47.25" x14ac:dyDescent="0.25">
      <c r="A179" s="4" t="s">
        <v>209</v>
      </c>
      <c r="B179" s="96" t="s">
        <v>129</v>
      </c>
      <c r="C179" s="96" t="s">
        <v>121</v>
      </c>
      <c r="D179" s="99" t="s">
        <v>263</v>
      </c>
      <c r="E179" s="155"/>
      <c r="F179" s="5">
        <f>F180</f>
        <v>33274169.449999999</v>
      </c>
      <c r="G179" s="5">
        <f>G180</f>
        <v>34574612.280000001</v>
      </c>
      <c r="H179" s="5">
        <f>H180</f>
        <v>34574612.280000001</v>
      </c>
      <c r="L179" s="31"/>
    </row>
    <row r="180" spans="1:35" s="29" customFormat="1" ht="63" x14ac:dyDescent="0.25">
      <c r="A180" s="4" t="s">
        <v>106</v>
      </c>
      <c r="B180" s="96" t="s">
        <v>129</v>
      </c>
      <c r="C180" s="96" t="s">
        <v>121</v>
      </c>
      <c r="D180" s="99" t="s">
        <v>263</v>
      </c>
      <c r="E180" s="155">
        <v>100</v>
      </c>
      <c r="F180" s="136">
        <f>'прил 4'!G263</f>
        <v>33274169.449999999</v>
      </c>
      <c r="G180" s="5">
        <f>'прил 4'!H263</f>
        <v>34574612.280000001</v>
      </c>
      <c r="H180" s="5">
        <f>'прил 4'!I263</f>
        <v>34574612.280000001</v>
      </c>
      <c r="L180" s="31"/>
    </row>
    <row r="181" spans="1:35" s="38" customFormat="1" ht="173.25" x14ac:dyDescent="0.25">
      <c r="A181" s="4" t="s">
        <v>105</v>
      </c>
      <c r="B181" s="4" t="s">
        <v>129</v>
      </c>
      <c r="C181" s="155" t="s">
        <v>121</v>
      </c>
      <c r="D181" s="99" t="s">
        <v>103</v>
      </c>
      <c r="E181" s="96"/>
      <c r="F181" s="5">
        <f>F182</f>
        <v>1126700</v>
      </c>
      <c r="G181" s="5">
        <f>G182</f>
        <v>1114400</v>
      </c>
      <c r="H181" s="5">
        <f>H182</f>
        <v>1114400</v>
      </c>
      <c r="L181" s="91"/>
    </row>
    <row r="182" spans="1:35" s="29" customFormat="1" ht="31.5" x14ac:dyDescent="0.25">
      <c r="A182" s="4" t="s">
        <v>107</v>
      </c>
      <c r="B182" s="4" t="s">
        <v>129</v>
      </c>
      <c r="C182" s="155" t="s">
        <v>121</v>
      </c>
      <c r="D182" s="99" t="s">
        <v>103</v>
      </c>
      <c r="E182" s="154">
        <v>200</v>
      </c>
      <c r="F182" s="138">
        <f>'прил 4'!G272</f>
        <v>1126700</v>
      </c>
      <c r="G182" s="5">
        <f>'прил 4'!H272</f>
        <v>1114400</v>
      </c>
      <c r="H182" s="5">
        <f>'прил 4'!I272</f>
        <v>1114400</v>
      </c>
      <c r="L182" s="31"/>
    </row>
    <row r="183" spans="1:35" s="32" customFormat="1" ht="47.25" x14ac:dyDescent="0.25">
      <c r="A183" s="150" t="s">
        <v>233</v>
      </c>
      <c r="B183" s="96" t="s">
        <v>129</v>
      </c>
      <c r="C183" s="96" t="s">
        <v>121</v>
      </c>
      <c r="D183" s="99" t="s">
        <v>265</v>
      </c>
      <c r="E183" s="96"/>
      <c r="F183" s="5"/>
      <c r="G183" s="5">
        <f>G184</f>
        <v>7510495.3799999999</v>
      </c>
      <c r="H183" s="5">
        <f t="shared" ref="H183" si="41">H184</f>
        <v>1567095.33</v>
      </c>
      <c r="L183" s="33"/>
    </row>
    <row r="184" spans="1:35" s="29" customFormat="1" ht="31.5" x14ac:dyDescent="0.25">
      <c r="A184" s="4" t="s">
        <v>107</v>
      </c>
      <c r="B184" s="96" t="s">
        <v>129</v>
      </c>
      <c r="C184" s="96" t="s">
        <v>121</v>
      </c>
      <c r="D184" s="99" t="s">
        <v>265</v>
      </c>
      <c r="E184" s="96">
        <v>200</v>
      </c>
      <c r="F184" s="5"/>
      <c r="G184" s="5">
        <f>'прил 4'!H270</f>
        <v>7510495.3799999999</v>
      </c>
      <c r="H184" s="5">
        <f>'прил 4'!I270</f>
        <v>1567095.33</v>
      </c>
      <c r="L184" s="31"/>
    </row>
    <row r="185" spans="1:35" s="39" customFormat="1" ht="31.5" x14ac:dyDescent="0.25">
      <c r="A185" s="99" t="s">
        <v>53</v>
      </c>
      <c r="B185" s="4" t="s">
        <v>129</v>
      </c>
      <c r="C185" s="155" t="s">
        <v>121</v>
      </c>
      <c r="D185" s="99" t="s">
        <v>69</v>
      </c>
      <c r="E185" s="4"/>
      <c r="F185" s="5">
        <f>F186+F187+F189+F188</f>
        <v>57944263.409999996</v>
      </c>
      <c r="G185" s="5">
        <f>G186+G187+G189+G188</f>
        <v>36549329.469999999</v>
      </c>
      <c r="H185" s="5">
        <f>H186+H187+H189+H188</f>
        <v>36549329.469999999</v>
      </c>
      <c r="L185" s="88"/>
    </row>
    <row r="186" spans="1:35" s="29" customFormat="1" ht="63" x14ac:dyDescent="0.25">
      <c r="A186" s="4" t="s">
        <v>106</v>
      </c>
      <c r="B186" s="4" t="s">
        <v>129</v>
      </c>
      <c r="C186" s="155" t="s">
        <v>121</v>
      </c>
      <c r="D186" s="99" t="s">
        <v>69</v>
      </c>
      <c r="E186" s="155">
        <v>100</v>
      </c>
      <c r="F186" s="136">
        <f>'прил 4'!G265</f>
        <v>603296.35</v>
      </c>
      <c r="G186" s="5">
        <f>'прил 4'!H265</f>
        <v>701486.35</v>
      </c>
      <c r="H186" s="5">
        <f>'прил 4'!I265</f>
        <v>701486.35</v>
      </c>
      <c r="L186" s="31"/>
    </row>
    <row r="187" spans="1:35" s="29" customFormat="1" ht="31.5" x14ac:dyDescent="0.25">
      <c r="A187" s="4" t="s">
        <v>107</v>
      </c>
      <c r="B187" s="4" t="s">
        <v>129</v>
      </c>
      <c r="C187" s="155" t="s">
        <v>121</v>
      </c>
      <c r="D187" s="99" t="s">
        <v>69</v>
      </c>
      <c r="E187" s="155" t="s">
        <v>108</v>
      </c>
      <c r="F187" s="136">
        <f>'прил 4'!G266</f>
        <v>53492482.329999998</v>
      </c>
      <c r="G187" s="5">
        <f>'прил 4'!H266</f>
        <v>35162568.119999997</v>
      </c>
      <c r="H187" s="5">
        <f>'прил 4'!I266</f>
        <v>35162568.119999997</v>
      </c>
      <c r="L187" s="31"/>
    </row>
    <row r="188" spans="1:35" s="29" customFormat="1" ht="31.5" x14ac:dyDescent="0.25">
      <c r="A188" s="4" t="s">
        <v>112</v>
      </c>
      <c r="B188" s="4" t="s">
        <v>129</v>
      </c>
      <c r="C188" s="155" t="s">
        <v>121</v>
      </c>
      <c r="D188" s="99" t="s">
        <v>69</v>
      </c>
      <c r="E188" s="155" t="s">
        <v>110</v>
      </c>
      <c r="F188" s="136">
        <f>'прил 4'!G267</f>
        <v>40000</v>
      </c>
      <c r="G188" s="5">
        <f>'прил 4'!H267</f>
        <v>50000</v>
      </c>
      <c r="H188" s="5">
        <f>'прил 4'!I267</f>
        <v>50000</v>
      </c>
      <c r="L188" s="31"/>
    </row>
    <row r="189" spans="1:35" s="29" customFormat="1" x14ac:dyDescent="0.25">
      <c r="A189" s="4" t="s">
        <v>95</v>
      </c>
      <c r="B189" s="4" t="s">
        <v>129</v>
      </c>
      <c r="C189" s="155" t="s">
        <v>121</v>
      </c>
      <c r="D189" s="99" t="s">
        <v>69</v>
      </c>
      <c r="E189" s="155" t="s">
        <v>111</v>
      </c>
      <c r="F189" s="136">
        <f>'прил 4'!G268</f>
        <v>3808484.73</v>
      </c>
      <c r="G189" s="5">
        <f>'прил 4'!H268</f>
        <v>635275</v>
      </c>
      <c r="H189" s="5">
        <f>'прил 4'!I268</f>
        <v>635275</v>
      </c>
      <c r="L189" s="31"/>
    </row>
    <row r="190" spans="1:35" s="29" customFormat="1" x14ac:dyDescent="0.25">
      <c r="A190" s="99" t="s">
        <v>13</v>
      </c>
      <c r="B190" s="4" t="s">
        <v>129</v>
      </c>
      <c r="C190" s="155" t="s">
        <v>132</v>
      </c>
      <c r="D190" s="4"/>
      <c r="E190" s="4"/>
      <c r="F190" s="5">
        <f>F191+F193+F195+F199+F212+F214+F216+F223+F221+F197</f>
        <v>598558717.82000005</v>
      </c>
      <c r="G190" s="5">
        <f>G191+G193+G195+G199+G212+G214+G216+G223</f>
        <v>580365319.26000011</v>
      </c>
      <c r="H190" s="5">
        <f t="shared" ref="H190" si="42">H191+H193+H195+H199+H212+H214+H216+H223</f>
        <v>557473221.1500001</v>
      </c>
      <c r="I190" s="28">
        <f>'прил 4'!H116+'прил 4'!H273</f>
        <v>580365319.26000011</v>
      </c>
      <c r="J190" s="28">
        <f>'прил 4'!I116+'прил 4'!I273</f>
        <v>557473221.1500001</v>
      </c>
      <c r="K190" s="28" t="e">
        <f>'прил 4'!#REF!+'прил 4'!#REF!</f>
        <v>#REF!</v>
      </c>
      <c r="L190" s="31"/>
      <c r="AH190" s="28">
        <f>'прил 4'!G116+'прил 4'!G273</f>
        <v>598558717.81999993</v>
      </c>
      <c r="AI190" s="28">
        <f>AH190-F190</f>
        <v>0</v>
      </c>
    </row>
    <row r="191" spans="1:35" s="29" customFormat="1" ht="63" x14ac:dyDescent="0.25">
      <c r="A191" s="4" t="s">
        <v>153</v>
      </c>
      <c r="B191" s="4" t="s">
        <v>129</v>
      </c>
      <c r="C191" s="155" t="s">
        <v>132</v>
      </c>
      <c r="D191" s="99" t="s">
        <v>152</v>
      </c>
      <c r="E191" s="4"/>
      <c r="F191" s="5">
        <f>F192</f>
        <v>32267215.199999999</v>
      </c>
      <c r="G191" s="5">
        <f>G192</f>
        <v>29402500</v>
      </c>
      <c r="H191" s="5">
        <f>H192</f>
        <v>27156800</v>
      </c>
      <c r="I191" s="28">
        <f>I190-G190</f>
        <v>0</v>
      </c>
      <c r="J191" s="28">
        <f>J190-H190</f>
        <v>0</v>
      </c>
      <c r="K191" s="28" t="e">
        <f>K190-#REF!</f>
        <v>#REF!</v>
      </c>
      <c r="L191" s="31"/>
    </row>
    <row r="192" spans="1:35" s="29" customFormat="1" ht="31.5" x14ac:dyDescent="0.25">
      <c r="A192" s="4" t="s">
        <v>107</v>
      </c>
      <c r="B192" s="4" t="s">
        <v>129</v>
      </c>
      <c r="C192" s="155" t="s">
        <v>132</v>
      </c>
      <c r="D192" s="99" t="s">
        <v>152</v>
      </c>
      <c r="E192" s="4">
        <v>200</v>
      </c>
      <c r="F192" s="129">
        <f>'прил 4'!G305</f>
        <v>32267215.199999999</v>
      </c>
      <c r="G192" s="5">
        <f>'прил 4'!H305</f>
        <v>29402500</v>
      </c>
      <c r="H192" s="5">
        <f>'прил 4'!I305</f>
        <v>27156800</v>
      </c>
      <c r="L192" s="31"/>
    </row>
    <row r="193" spans="1:12" s="37" customFormat="1" ht="31.5" x14ac:dyDescent="0.25">
      <c r="A193" s="4" t="s">
        <v>161</v>
      </c>
      <c r="B193" s="96" t="s">
        <v>129</v>
      </c>
      <c r="C193" s="96" t="s">
        <v>132</v>
      </c>
      <c r="D193" s="99" t="s">
        <v>162</v>
      </c>
      <c r="E193" s="4"/>
      <c r="F193" s="5">
        <f>F194</f>
        <v>44472421.060000002</v>
      </c>
      <c r="G193" s="5">
        <f>G194</f>
        <v>0</v>
      </c>
      <c r="H193" s="5">
        <f>H194</f>
        <v>0</v>
      </c>
      <c r="J193" s="24"/>
      <c r="L193" s="90"/>
    </row>
    <row r="194" spans="1:12" s="37" customFormat="1" ht="31.5" x14ac:dyDescent="0.25">
      <c r="A194" s="4" t="s">
        <v>107</v>
      </c>
      <c r="B194" s="4" t="s">
        <v>129</v>
      </c>
      <c r="C194" s="155" t="s">
        <v>132</v>
      </c>
      <c r="D194" s="99" t="s">
        <v>162</v>
      </c>
      <c r="E194" s="4">
        <v>200</v>
      </c>
      <c r="F194" s="129">
        <f>'прил 4'!G117</f>
        <v>44472421.060000002</v>
      </c>
      <c r="G194" s="5">
        <f>'прил 4'!H116</f>
        <v>0</v>
      </c>
      <c r="H194" s="5">
        <f>'прил 4'!I116</f>
        <v>0</v>
      </c>
      <c r="J194" s="100"/>
      <c r="L194" s="90"/>
    </row>
    <row r="195" spans="1:12" s="37" customFormat="1" ht="63" x14ac:dyDescent="0.25">
      <c r="A195" s="4" t="s">
        <v>149</v>
      </c>
      <c r="B195" s="96" t="s">
        <v>129</v>
      </c>
      <c r="C195" s="96" t="s">
        <v>132</v>
      </c>
      <c r="D195" s="99" t="s">
        <v>173</v>
      </c>
      <c r="E195" s="4"/>
      <c r="F195" s="5">
        <f>F196</f>
        <v>30148843.350000001</v>
      </c>
      <c r="G195" s="5">
        <f>G196</f>
        <v>29685600</v>
      </c>
      <c r="H195" s="5">
        <f>H196</f>
        <v>29685600</v>
      </c>
      <c r="J195" s="100"/>
      <c r="L195" s="90"/>
    </row>
    <row r="196" spans="1:12" s="29" customFormat="1" ht="63" x14ac:dyDescent="0.25">
      <c r="A196" s="4" t="s">
        <v>106</v>
      </c>
      <c r="B196" s="96" t="s">
        <v>129</v>
      </c>
      <c r="C196" s="96" t="s">
        <v>132</v>
      </c>
      <c r="D196" s="99" t="s">
        <v>173</v>
      </c>
      <c r="E196" s="155">
        <v>100</v>
      </c>
      <c r="F196" s="136">
        <f>'прил 4'!G301</f>
        <v>30148843.350000001</v>
      </c>
      <c r="G196" s="5">
        <f>'прил 4'!H301</f>
        <v>29685600</v>
      </c>
      <c r="H196" s="5">
        <f>'прил 4'!I301</f>
        <v>29685600</v>
      </c>
      <c r="L196" s="31"/>
    </row>
    <row r="197" spans="1:12" s="29" customFormat="1" x14ac:dyDescent="0.25">
      <c r="A197" s="150" t="s">
        <v>296</v>
      </c>
      <c r="B197" s="96" t="s">
        <v>129</v>
      </c>
      <c r="C197" s="154" t="s">
        <v>132</v>
      </c>
      <c r="D197" s="40" t="s">
        <v>295</v>
      </c>
      <c r="E197" s="155"/>
      <c r="F197" s="136">
        <f>F198</f>
        <v>194850</v>
      </c>
      <c r="G197" s="5"/>
      <c r="H197" s="5"/>
      <c r="L197" s="31"/>
    </row>
    <row r="198" spans="1:12" s="29" customFormat="1" ht="31.5" x14ac:dyDescent="0.25">
      <c r="A198" s="4" t="s">
        <v>107</v>
      </c>
      <c r="B198" s="96" t="s">
        <v>129</v>
      </c>
      <c r="C198" s="154" t="s">
        <v>132</v>
      </c>
      <c r="D198" s="40" t="s">
        <v>295</v>
      </c>
      <c r="E198" s="155">
        <v>200</v>
      </c>
      <c r="F198" s="136">
        <f>'прил 4'!G276</f>
        <v>194850</v>
      </c>
      <c r="G198" s="5"/>
      <c r="H198" s="5"/>
      <c r="L198" s="31"/>
    </row>
    <row r="199" spans="1:12" s="38" customFormat="1" ht="173.25" x14ac:dyDescent="0.25">
      <c r="A199" s="99" t="s">
        <v>208</v>
      </c>
      <c r="B199" s="4" t="s">
        <v>129</v>
      </c>
      <c r="C199" s="155" t="s">
        <v>132</v>
      </c>
      <c r="D199" s="99" t="s">
        <v>259</v>
      </c>
      <c r="E199" s="96"/>
      <c r="F199" s="5">
        <f t="shared" ref="F199" si="43">F200+F202+F204+F206+F208+F210</f>
        <v>367338400</v>
      </c>
      <c r="G199" s="5">
        <f>G200+G202+G204+G206+G208+G210</f>
        <v>398513300</v>
      </c>
      <c r="H199" s="5">
        <f>H200+H202+H204+H206+H208+H210</f>
        <v>398513300.00000006</v>
      </c>
      <c r="L199" s="91"/>
    </row>
    <row r="200" spans="1:12" s="32" customFormat="1" ht="63" x14ac:dyDescent="0.25">
      <c r="A200" s="4" t="s">
        <v>206</v>
      </c>
      <c r="B200" s="96" t="s">
        <v>129</v>
      </c>
      <c r="C200" s="96" t="s">
        <v>132</v>
      </c>
      <c r="D200" s="99" t="s">
        <v>264</v>
      </c>
      <c r="E200" s="96"/>
      <c r="F200" s="5">
        <f>F201</f>
        <v>42596559.340000004</v>
      </c>
      <c r="G200" s="5">
        <f>G201</f>
        <v>44711722.5</v>
      </c>
      <c r="H200" s="5">
        <f>H201</f>
        <v>44711722.5</v>
      </c>
      <c r="L200" s="33"/>
    </row>
    <row r="201" spans="1:12" s="29" customFormat="1" ht="63" x14ac:dyDescent="0.25">
      <c r="A201" s="4" t="s">
        <v>106</v>
      </c>
      <c r="B201" s="96" t="s">
        <v>129</v>
      </c>
      <c r="C201" s="96" t="s">
        <v>132</v>
      </c>
      <c r="D201" s="99" t="s">
        <v>264</v>
      </c>
      <c r="E201" s="96">
        <v>100</v>
      </c>
      <c r="F201" s="5">
        <f>'прил 4'!G278</f>
        <v>42596559.340000004</v>
      </c>
      <c r="G201" s="5">
        <f>'прил 4'!H278</f>
        <v>44711722.5</v>
      </c>
      <c r="H201" s="5">
        <f>'прил 4'!I278</f>
        <v>44711722.5</v>
      </c>
      <c r="L201" s="31"/>
    </row>
    <row r="202" spans="1:12" s="32" customFormat="1" ht="94.5" x14ac:dyDescent="0.25">
      <c r="A202" s="4" t="s">
        <v>207</v>
      </c>
      <c r="B202" s="96" t="s">
        <v>129</v>
      </c>
      <c r="C202" s="96" t="s">
        <v>132</v>
      </c>
      <c r="D202" s="99" t="s">
        <v>260</v>
      </c>
      <c r="E202" s="96"/>
      <c r="F202" s="5">
        <f>F203</f>
        <v>25790760.260000002</v>
      </c>
      <c r="G202" s="5">
        <f>G203</f>
        <v>28156318.43</v>
      </c>
      <c r="H202" s="5">
        <f>H203</f>
        <v>27884367.09</v>
      </c>
      <c r="L202" s="33"/>
    </row>
    <row r="203" spans="1:12" s="29" customFormat="1" ht="63" x14ac:dyDescent="0.25">
      <c r="A203" s="4" t="s">
        <v>106</v>
      </c>
      <c r="B203" s="96" t="s">
        <v>129</v>
      </c>
      <c r="C203" s="96" t="s">
        <v>132</v>
      </c>
      <c r="D203" s="99" t="s">
        <v>260</v>
      </c>
      <c r="E203" s="96">
        <v>100</v>
      </c>
      <c r="F203" s="5">
        <f>'прил 4'!G280</f>
        <v>25790760.260000002</v>
      </c>
      <c r="G203" s="5">
        <f>'прил 4'!H280</f>
        <v>28156318.43</v>
      </c>
      <c r="H203" s="5">
        <f>'прил 4'!I280</f>
        <v>27884367.09</v>
      </c>
      <c r="L203" s="31"/>
    </row>
    <row r="204" spans="1:12" s="32" customFormat="1" ht="47.25" x14ac:dyDescent="0.25">
      <c r="A204" s="4" t="s">
        <v>210</v>
      </c>
      <c r="B204" s="96" t="s">
        <v>129</v>
      </c>
      <c r="C204" s="96" t="s">
        <v>132</v>
      </c>
      <c r="D204" s="99" t="s">
        <v>261</v>
      </c>
      <c r="E204" s="96"/>
      <c r="F204" s="5">
        <f>F205</f>
        <v>222632428.56</v>
      </c>
      <c r="G204" s="5">
        <f>G205</f>
        <v>241028763</v>
      </c>
      <c r="H204" s="5">
        <f>H205</f>
        <v>241028763</v>
      </c>
      <c r="L204" s="33"/>
    </row>
    <row r="205" spans="1:12" s="29" customFormat="1" ht="63" x14ac:dyDescent="0.25">
      <c r="A205" s="4" t="s">
        <v>106</v>
      </c>
      <c r="B205" s="96" t="s">
        <v>129</v>
      </c>
      <c r="C205" s="96" t="s">
        <v>132</v>
      </c>
      <c r="D205" s="99" t="s">
        <v>261</v>
      </c>
      <c r="E205" s="96">
        <v>100</v>
      </c>
      <c r="F205" s="5">
        <f>'прил 4'!G282</f>
        <v>222632428.56</v>
      </c>
      <c r="G205" s="5">
        <f>'прил 4'!H282</f>
        <v>241028763</v>
      </c>
      <c r="H205" s="5">
        <f>'прил 4'!I282</f>
        <v>241028763</v>
      </c>
      <c r="L205" s="31"/>
    </row>
    <row r="206" spans="1:12" s="32" customFormat="1" ht="47.25" x14ac:dyDescent="0.25">
      <c r="A206" s="4" t="s">
        <v>211</v>
      </c>
      <c r="B206" s="96" t="s">
        <v>129</v>
      </c>
      <c r="C206" s="96" t="s">
        <v>132</v>
      </c>
      <c r="D206" s="99" t="s">
        <v>262</v>
      </c>
      <c r="E206" s="96"/>
      <c r="F206" s="5">
        <f>F207</f>
        <v>15316028.65</v>
      </c>
      <c r="G206" s="5">
        <f>G207</f>
        <v>16622534.619999999</v>
      </c>
      <c r="H206" s="5">
        <f>H207</f>
        <v>16622534.619999999</v>
      </c>
      <c r="L206" s="33"/>
    </row>
    <row r="207" spans="1:12" s="29" customFormat="1" ht="63" x14ac:dyDescent="0.25">
      <c r="A207" s="4" t="s">
        <v>106</v>
      </c>
      <c r="B207" s="96" t="s">
        <v>129</v>
      </c>
      <c r="C207" s="96" t="s">
        <v>132</v>
      </c>
      <c r="D207" s="99" t="s">
        <v>262</v>
      </c>
      <c r="E207" s="96">
        <v>100</v>
      </c>
      <c r="F207" s="5">
        <f>'прил 4'!G284</f>
        <v>15316028.65</v>
      </c>
      <c r="G207" s="5">
        <f>'прил 4'!H284</f>
        <v>16622534.619999999</v>
      </c>
      <c r="H207" s="5">
        <f>'прил 4'!I284</f>
        <v>16622534.619999999</v>
      </c>
      <c r="L207" s="31"/>
    </row>
    <row r="208" spans="1:12" s="32" customFormat="1" ht="47.25" x14ac:dyDescent="0.25">
      <c r="A208" s="4" t="s">
        <v>209</v>
      </c>
      <c r="B208" s="96" t="s">
        <v>129</v>
      </c>
      <c r="C208" s="96" t="s">
        <v>132</v>
      </c>
      <c r="D208" s="99" t="s">
        <v>263</v>
      </c>
      <c r="E208" s="96"/>
      <c r="F208" s="5">
        <f>F209</f>
        <v>55995523.189999998</v>
      </c>
      <c r="G208" s="5">
        <f>G209</f>
        <v>62916812.450000003</v>
      </c>
      <c r="H208" s="5">
        <f>H209</f>
        <v>63188763.789999999</v>
      </c>
      <c r="L208" s="33"/>
    </row>
    <row r="209" spans="1:12" s="29" customFormat="1" ht="63" x14ac:dyDescent="0.25">
      <c r="A209" s="4" t="s">
        <v>106</v>
      </c>
      <c r="B209" s="96" t="s">
        <v>129</v>
      </c>
      <c r="C209" s="96" t="s">
        <v>132</v>
      </c>
      <c r="D209" s="99" t="s">
        <v>263</v>
      </c>
      <c r="E209" s="96">
        <v>100</v>
      </c>
      <c r="F209" s="5">
        <f>'прил 4'!G286</f>
        <v>55995523.189999998</v>
      </c>
      <c r="G209" s="5">
        <f>'прил 4'!H286</f>
        <v>62916812.450000003</v>
      </c>
      <c r="H209" s="5">
        <f>'прил 4'!I286</f>
        <v>63188763.789999999</v>
      </c>
      <c r="L209" s="31"/>
    </row>
    <row r="210" spans="1:12" s="32" customFormat="1" ht="126" x14ac:dyDescent="0.25">
      <c r="A210" s="4" t="s">
        <v>212</v>
      </c>
      <c r="B210" s="96" t="s">
        <v>129</v>
      </c>
      <c r="C210" s="96" t="s">
        <v>132</v>
      </c>
      <c r="D210" s="99" t="s">
        <v>266</v>
      </c>
      <c r="E210" s="96"/>
      <c r="F210" s="5">
        <f>F211</f>
        <v>5007100</v>
      </c>
      <c r="G210" s="5">
        <f>G211</f>
        <v>5077149</v>
      </c>
      <c r="H210" s="5">
        <f>H211</f>
        <v>5077149</v>
      </c>
      <c r="L210" s="33"/>
    </row>
    <row r="211" spans="1:12" s="29" customFormat="1" ht="63" x14ac:dyDescent="0.25">
      <c r="A211" s="4" t="s">
        <v>106</v>
      </c>
      <c r="B211" s="96" t="s">
        <v>129</v>
      </c>
      <c r="C211" s="96" t="s">
        <v>132</v>
      </c>
      <c r="D211" s="99" t="s">
        <v>266</v>
      </c>
      <c r="E211" s="96">
        <v>100</v>
      </c>
      <c r="F211" s="5">
        <f>'прил 4'!G288</f>
        <v>5007100</v>
      </c>
      <c r="G211" s="5">
        <f>'прил 4'!H288</f>
        <v>5077149</v>
      </c>
      <c r="H211" s="5">
        <f>'прил 4'!I288</f>
        <v>5077149</v>
      </c>
      <c r="L211" s="31"/>
    </row>
    <row r="212" spans="1:12" s="37" customFormat="1" ht="189" x14ac:dyDescent="0.25">
      <c r="A212" s="152" t="s">
        <v>203</v>
      </c>
      <c r="B212" s="157" t="s">
        <v>129</v>
      </c>
      <c r="C212" s="158" t="s">
        <v>132</v>
      </c>
      <c r="D212" s="159" t="s">
        <v>204</v>
      </c>
      <c r="E212" s="145"/>
      <c r="F212" s="27">
        <f>F213</f>
        <v>22217300</v>
      </c>
      <c r="G212" s="27">
        <f>G213</f>
        <v>22217330</v>
      </c>
      <c r="H212" s="27">
        <f>H213</f>
        <v>22217330</v>
      </c>
      <c r="L212" s="90"/>
    </row>
    <row r="213" spans="1:12" s="29" customFormat="1" ht="63" x14ac:dyDescent="0.25">
      <c r="A213" s="4" t="s">
        <v>106</v>
      </c>
      <c r="B213" s="4" t="s">
        <v>129</v>
      </c>
      <c r="C213" s="155" t="s">
        <v>132</v>
      </c>
      <c r="D213" s="99" t="s">
        <v>204</v>
      </c>
      <c r="E213" s="154">
        <v>100</v>
      </c>
      <c r="F213" s="138">
        <f>'прил 4'!G307</f>
        <v>22217300</v>
      </c>
      <c r="G213" s="5">
        <f>'прил 4'!H306</f>
        <v>22217330</v>
      </c>
      <c r="H213" s="5">
        <f>'прил 4'!I306</f>
        <v>22217330</v>
      </c>
      <c r="L213" s="31"/>
    </row>
    <row r="214" spans="1:12" s="38" customFormat="1" ht="173.25" x14ac:dyDescent="0.25">
      <c r="A214" s="4" t="s">
        <v>105</v>
      </c>
      <c r="B214" s="4" t="s">
        <v>129</v>
      </c>
      <c r="C214" s="155" t="s">
        <v>132</v>
      </c>
      <c r="D214" s="99" t="s">
        <v>68</v>
      </c>
      <c r="E214" s="4"/>
      <c r="F214" s="5">
        <f>F215</f>
        <v>6545000</v>
      </c>
      <c r="G214" s="5">
        <f>G215</f>
        <v>20035360</v>
      </c>
      <c r="H214" s="5">
        <f>H215</f>
        <v>6690000</v>
      </c>
      <c r="L214" s="91"/>
    </row>
    <row r="215" spans="1:12" s="29" customFormat="1" ht="31.5" x14ac:dyDescent="0.25">
      <c r="A215" s="4" t="s">
        <v>107</v>
      </c>
      <c r="B215" s="4" t="s">
        <v>129</v>
      </c>
      <c r="C215" s="155" t="s">
        <v>132</v>
      </c>
      <c r="D215" s="99" t="s">
        <v>68</v>
      </c>
      <c r="E215" s="155" t="s">
        <v>108</v>
      </c>
      <c r="F215" s="136">
        <f>'прил 4'!G290</f>
        <v>6545000</v>
      </c>
      <c r="G215" s="5">
        <f>'прил 4'!H290</f>
        <v>20035360</v>
      </c>
      <c r="H215" s="5">
        <f>'прил 4'!I290</f>
        <v>6690000</v>
      </c>
      <c r="L215" s="31"/>
    </row>
    <row r="216" spans="1:12" s="39" customFormat="1" ht="31.5" x14ac:dyDescent="0.25">
      <c r="A216" s="99" t="s">
        <v>53</v>
      </c>
      <c r="B216" s="4" t="s">
        <v>129</v>
      </c>
      <c r="C216" s="155" t="s">
        <v>132</v>
      </c>
      <c r="D216" s="99" t="s">
        <v>69</v>
      </c>
      <c r="E216" s="4"/>
      <c r="F216" s="5">
        <f>F217+F218+F219+F220</f>
        <v>94924688.209999993</v>
      </c>
      <c r="G216" s="5">
        <f>G217+G218+G219+G220</f>
        <v>61382027.680000007</v>
      </c>
      <c r="H216" s="5">
        <f>H217+H218+H219+H220</f>
        <v>61382027.680000007</v>
      </c>
      <c r="L216" s="88"/>
    </row>
    <row r="217" spans="1:12" s="29" customFormat="1" ht="63" x14ac:dyDescent="0.25">
      <c r="A217" s="4" t="s">
        <v>106</v>
      </c>
      <c r="B217" s="4" t="s">
        <v>129</v>
      </c>
      <c r="C217" s="155" t="s">
        <v>132</v>
      </c>
      <c r="D217" s="99" t="s">
        <v>69</v>
      </c>
      <c r="E217" s="155" t="s">
        <v>109</v>
      </c>
      <c r="F217" s="136">
        <f>'прил 4'!G292</f>
        <v>6270769.7400000002</v>
      </c>
      <c r="G217" s="5">
        <f>'прил 4'!H292</f>
        <v>7540978.2800000003</v>
      </c>
      <c r="H217" s="5">
        <f>'прил 4'!I292</f>
        <v>7540978.2800000003</v>
      </c>
      <c r="L217" s="31"/>
    </row>
    <row r="218" spans="1:12" s="29" customFormat="1" ht="31.5" x14ac:dyDescent="0.25">
      <c r="A218" s="4" t="s">
        <v>107</v>
      </c>
      <c r="B218" s="4" t="s">
        <v>129</v>
      </c>
      <c r="C218" s="155" t="s">
        <v>132</v>
      </c>
      <c r="D218" s="99" t="s">
        <v>69</v>
      </c>
      <c r="E218" s="154">
        <v>200</v>
      </c>
      <c r="F218" s="138">
        <f>'прил 4'!G293</f>
        <v>80227714.060000002</v>
      </c>
      <c r="G218" s="5">
        <f>'прил 4'!H293</f>
        <v>45338823.840000004</v>
      </c>
      <c r="H218" s="5">
        <f>'прил 4'!I293</f>
        <v>45338823.840000004</v>
      </c>
      <c r="L218" s="31"/>
    </row>
    <row r="219" spans="1:12" s="29" customFormat="1" ht="31.5" x14ac:dyDescent="0.25">
      <c r="A219" s="4" t="s">
        <v>112</v>
      </c>
      <c r="B219" s="4" t="s">
        <v>129</v>
      </c>
      <c r="C219" s="155" t="s">
        <v>132</v>
      </c>
      <c r="D219" s="99" t="s">
        <v>69</v>
      </c>
      <c r="E219" s="155" t="s">
        <v>110</v>
      </c>
      <c r="F219" s="136">
        <f>'прил 4'!G294</f>
        <v>214157.6</v>
      </c>
      <c r="G219" s="5">
        <f>'прил 4'!H294</f>
        <v>130000</v>
      </c>
      <c r="H219" s="5">
        <f>'прил 4'!I294</f>
        <v>130000</v>
      </c>
      <c r="L219" s="31"/>
    </row>
    <row r="220" spans="1:12" s="29" customFormat="1" x14ac:dyDescent="0.25">
      <c r="A220" s="4" t="s">
        <v>95</v>
      </c>
      <c r="B220" s="4" t="s">
        <v>129</v>
      </c>
      <c r="C220" s="155" t="s">
        <v>132</v>
      </c>
      <c r="D220" s="99" t="s">
        <v>69</v>
      </c>
      <c r="E220" s="154">
        <v>800</v>
      </c>
      <c r="F220" s="138">
        <f>'прил 4'!G295</f>
        <v>8212046.8099999996</v>
      </c>
      <c r="G220" s="5">
        <f>'прил 4'!H295</f>
        <v>8372225.5599999996</v>
      </c>
      <c r="H220" s="5">
        <f>'прил 4'!I295</f>
        <v>8372225.5599999996</v>
      </c>
      <c r="L220" s="31"/>
    </row>
    <row r="221" spans="1:12" s="29" customFormat="1" ht="78.75" x14ac:dyDescent="0.25">
      <c r="A221" s="150" t="s">
        <v>285</v>
      </c>
      <c r="B221" s="4" t="s">
        <v>129</v>
      </c>
      <c r="C221" s="155" t="s">
        <v>132</v>
      </c>
      <c r="D221" s="40" t="s">
        <v>284</v>
      </c>
      <c r="E221" s="154"/>
      <c r="F221" s="138">
        <f>F222</f>
        <v>450000</v>
      </c>
      <c r="G221" s="5"/>
      <c r="H221" s="5"/>
      <c r="L221" s="31"/>
    </row>
    <row r="222" spans="1:12" s="29" customFormat="1" ht="31.5" x14ac:dyDescent="0.25">
      <c r="A222" s="4" t="s">
        <v>107</v>
      </c>
      <c r="B222" s="4" t="s">
        <v>129</v>
      </c>
      <c r="C222" s="155" t="s">
        <v>132</v>
      </c>
      <c r="D222" s="40" t="s">
        <v>284</v>
      </c>
      <c r="E222" s="154">
        <v>200</v>
      </c>
      <c r="F222" s="138">
        <f>'прил 4'!G299</f>
        <v>450000</v>
      </c>
      <c r="G222" s="5"/>
      <c r="H222" s="5"/>
      <c r="L222" s="31"/>
    </row>
    <row r="223" spans="1:12" s="32" customFormat="1" ht="47.25" x14ac:dyDescent="0.25">
      <c r="A223" s="150" t="s">
        <v>233</v>
      </c>
      <c r="B223" s="96" t="s">
        <v>129</v>
      </c>
      <c r="C223" s="96" t="s">
        <v>132</v>
      </c>
      <c r="D223" s="99" t="s">
        <v>265</v>
      </c>
      <c r="E223" s="96"/>
      <c r="F223" s="5"/>
      <c r="G223" s="5">
        <f>G224</f>
        <v>19129201.579999998</v>
      </c>
      <c r="H223" s="5">
        <f t="shared" ref="H223" si="44">H224</f>
        <v>11828163.470000001</v>
      </c>
      <c r="L223" s="33"/>
    </row>
    <row r="224" spans="1:12" s="29" customFormat="1" ht="31.5" x14ac:dyDescent="0.25">
      <c r="A224" s="4" t="s">
        <v>107</v>
      </c>
      <c r="B224" s="96" t="s">
        <v>129</v>
      </c>
      <c r="C224" s="96" t="s">
        <v>132</v>
      </c>
      <c r="D224" s="99" t="s">
        <v>265</v>
      </c>
      <c r="E224" s="96">
        <v>200</v>
      </c>
      <c r="F224" s="5"/>
      <c r="G224" s="5">
        <f>'прил 4'!H297</f>
        <v>19129201.579999998</v>
      </c>
      <c r="H224" s="5">
        <f>'прил 4'!I297</f>
        <v>11828163.470000001</v>
      </c>
      <c r="L224" s="31"/>
    </row>
    <row r="225" spans="1:34" s="29" customFormat="1" x14ac:dyDescent="0.25">
      <c r="A225" s="99" t="s">
        <v>97</v>
      </c>
      <c r="B225" s="4" t="s">
        <v>129</v>
      </c>
      <c r="C225" s="155" t="s">
        <v>126</v>
      </c>
      <c r="D225" s="99"/>
      <c r="E225" s="4"/>
      <c r="F225" s="5">
        <f>F228+F230+F232+F238+F226+F236</f>
        <v>51408085.25</v>
      </c>
      <c r="G225" s="5">
        <f>G228+G230+G232+G238</f>
        <v>52038605.780000001</v>
      </c>
      <c r="H225" s="5">
        <f t="shared" ref="H225" si="45">H228+H230+H232+H238</f>
        <v>49938605.979999997</v>
      </c>
      <c r="I225" s="28">
        <f>'прил 4'!H308</f>
        <v>52038605.780000001</v>
      </c>
      <c r="J225" s="28">
        <f>'прил 4'!I308</f>
        <v>49938605.979999997</v>
      </c>
      <c r="K225" s="28" t="e">
        <f>'прил 4'!#REF!</f>
        <v>#REF!</v>
      </c>
      <c r="L225" s="31"/>
      <c r="AH225" s="28">
        <f>'прил 4'!G308</f>
        <v>51408085.25</v>
      </c>
    </row>
    <row r="226" spans="1:34" s="29" customFormat="1" ht="47.25" x14ac:dyDescent="0.25">
      <c r="A226" s="150" t="s">
        <v>298</v>
      </c>
      <c r="B226" s="96" t="s">
        <v>129</v>
      </c>
      <c r="C226" s="96" t="s">
        <v>126</v>
      </c>
      <c r="D226" s="40" t="s">
        <v>297</v>
      </c>
      <c r="E226" s="4"/>
      <c r="F226" s="5">
        <f>F227</f>
        <v>859320</v>
      </c>
      <c r="G226" s="5"/>
      <c r="H226" s="5"/>
      <c r="I226" s="28"/>
      <c r="J226" s="28"/>
      <c r="K226" s="28"/>
      <c r="L226" s="31"/>
    </row>
    <row r="227" spans="1:34" s="29" customFormat="1" ht="32.25" customHeight="1" x14ac:dyDescent="0.25">
      <c r="A227" s="141" t="s">
        <v>299</v>
      </c>
      <c r="B227" s="96" t="s">
        <v>129</v>
      </c>
      <c r="C227" s="96" t="s">
        <v>126</v>
      </c>
      <c r="D227" s="40" t="s">
        <v>297</v>
      </c>
      <c r="E227" s="4">
        <v>600</v>
      </c>
      <c r="F227" s="5">
        <f>'прил 4'!G313</f>
        <v>859320</v>
      </c>
      <c r="G227" s="5"/>
      <c r="H227" s="5"/>
      <c r="I227" s="28"/>
      <c r="J227" s="28"/>
      <c r="K227" s="28"/>
      <c r="L227" s="31"/>
    </row>
    <row r="228" spans="1:34" s="37" customFormat="1" ht="187.15" customHeight="1" x14ac:dyDescent="0.25">
      <c r="A228" s="150" t="s">
        <v>203</v>
      </c>
      <c r="B228" s="149"/>
      <c r="C228" s="149"/>
      <c r="D228" s="99" t="s">
        <v>205</v>
      </c>
      <c r="E228" s="96"/>
      <c r="F228" s="5">
        <f>F229</f>
        <v>1359300</v>
      </c>
      <c r="G228" s="5">
        <f>G229</f>
        <v>1359290</v>
      </c>
      <c r="H228" s="5">
        <f t="shared" ref="H228" si="46">H229</f>
        <v>1359290</v>
      </c>
      <c r="I228" s="51">
        <f>I225-G225</f>
        <v>0</v>
      </c>
      <c r="J228" s="51">
        <f>J225-H225</f>
        <v>0</v>
      </c>
      <c r="K228" s="51" t="e">
        <f>K225-#REF!</f>
        <v>#REF!</v>
      </c>
      <c r="L228" s="90"/>
    </row>
    <row r="229" spans="1:34" s="37" customFormat="1" ht="47.45" customHeight="1" x14ac:dyDescent="0.25">
      <c r="A229" s="4" t="s">
        <v>106</v>
      </c>
      <c r="B229" s="149"/>
      <c r="C229" s="149"/>
      <c r="D229" s="99" t="s">
        <v>205</v>
      </c>
      <c r="E229" s="96">
        <v>100</v>
      </c>
      <c r="F229" s="5">
        <f>'прил 4'!G315</f>
        <v>1359300</v>
      </c>
      <c r="G229" s="5">
        <f>'прил 4'!H315</f>
        <v>1359290</v>
      </c>
      <c r="H229" s="5">
        <f>'прил 4'!I315</f>
        <v>1359290</v>
      </c>
      <c r="L229" s="90"/>
    </row>
    <row r="230" spans="1:34" s="29" customFormat="1" ht="47.25" x14ac:dyDescent="0.25">
      <c r="A230" s="4" t="s">
        <v>210</v>
      </c>
      <c r="B230" s="96" t="s">
        <v>129</v>
      </c>
      <c r="C230" s="96" t="s">
        <v>126</v>
      </c>
      <c r="D230" s="99" t="s">
        <v>268</v>
      </c>
      <c r="E230" s="96"/>
      <c r="F230" s="5">
        <f>F231</f>
        <v>14210300</v>
      </c>
      <c r="G230" s="5">
        <f>G231</f>
        <v>14210300</v>
      </c>
      <c r="H230" s="5">
        <f t="shared" ref="H230" si="47">H231</f>
        <v>14210300</v>
      </c>
      <c r="L230" s="31"/>
    </row>
    <row r="231" spans="1:34" s="37" customFormat="1" ht="63" x14ac:dyDescent="0.25">
      <c r="A231" s="4" t="s">
        <v>106</v>
      </c>
      <c r="B231" s="96" t="s">
        <v>129</v>
      </c>
      <c r="C231" s="96" t="s">
        <v>126</v>
      </c>
      <c r="D231" s="99" t="s">
        <v>268</v>
      </c>
      <c r="E231" s="96">
        <v>100</v>
      </c>
      <c r="F231" s="5">
        <f>'прил 4'!G311</f>
        <v>14210300</v>
      </c>
      <c r="G231" s="5">
        <f>'прил 4'!H311</f>
        <v>14210300</v>
      </c>
      <c r="H231" s="5">
        <f>'прил 4'!I311</f>
        <v>14210300</v>
      </c>
      <c r="L231" s="90"/>
    </row>
    <row r="232" spans="1:34" s="32" customFormat="1" ht="31.5" x14ac:dyDescent="0.25">
      <c r="A232" s="99" t="s">
        <v>53</v>
      </c>
      <c r="B232" s="96" t="s">
        <v>129</v>
      </c>
      <c r="C232" s="96" t="s">
        <v>126</v>
      </c>
      <c r="D232" s="99" t="s">
        <v>70</v>
      </c>
      <c r="E232" s="96"/>
      <c r="F232" s="5">
        <f>F233+F234+F235</f>
        <v>34139165.25</v>
      </c>
      <c r="G232" s="5">
        <f>G233+G234+G235</f>
        <v>35761041.780000001</v>
      </c>
      <c r="H232" s="5">
        <f t="shared" ref="H232" si="48">H233+H234+H235</f>
        <v>33661041.979999997</v>
      </c>
      <c r="L232" s="33"/>
    </row>
    <row r="233" spans="1:34" s="36" customFormat="1" ht="63" x14ac:dyDescent="0.25">
      <c r="A233" s="4" t="s">
        <v>106</v>
      </c>
      <c r="B233" s="96" t="s">
        <v>129</v>
      </c>
      <c r="C233" s="96" t="s">
        <v>126</v>
      </c>
      <c r="D233" s="99" t="s">
        <v>70</v>
      </c>
      <c r="E233" s="96">
        <v>100</v>
      </c>
      <c r="F233" s="5">
        <f>'прил 4'!G319</f>
        <v>32503366.370000001</v>
      </c>
      <c r="G233" s="5">
        <f>'прил 4'!H319</f>
        <v>35348554.939999998</v>
      </c>
      <c r="H233" s="5">
        <f>'прил 4'!I319</f>
        <v>33361395.199999999</v>
      </c>
      <c r="L233" s="30"/>
    </row>
    <row r="234" spans="1:34" s="29" customFormat="1" ht="31.5" x14ac:dyDescent="0.25">
      <c r="A234" s="4" t="s">
        <v>107</v>
      </c>
      <c r="B234" s="96" t="s">
        <v>129</v>
      </c>
      <c r="C234" s="96" t="s">
        <v>126</v>
      </c>
      <c r="D234" s="99" t="s">
        <v>70</v>
      </c>
      <c r="E234" s="96">
        <v>200</v>
      </c>
      <c r="F234" s="5">
        <f>'прил 4'!G320</f>
        <v>1510097.37</v>
      </c>
      <c r="G234" s="5">
        <f>'прил 4'!H320</f>
        <v>404536.84</v>
      </c>
      <c r="H234" s="5">
        <f>'прил 4'!I320</f>
        <v>291696.78000000003</v>
      </c>
      <c r="I234" s="28"/>
      <c r="L234" s="31"/>
    </row>
    <row r="235" spans="1:34" s="29" customFormat="1" x14ac:dyDescent="0.25">
      <c r="A235" s="4" t="s">
        <v>95</v>
      </c>
      <c r="B235" s="96" t="s">
        <v>129</v>
      </c>
      <c r="C235" s="96" t="s">
        <v>126</v>
      </c>
      <c r="D235" s="99" t="s">
        <v>70</v>
      </c>
      <c r="E235" s="96">
        <v>800</v>
      </c>
      <c r="F235" s="5">
        <f>'прил 4'!G321</f>
        <v>125701.51</v>
      </c>
      <c r="G235" s="5">
        <f>'прил 4'!H321</f>
        <v>7950</v>
      </c>
      <c r="H235" s="5">
        <f>'прил 4'!I321</f>
        <v>7950</v>
      </c>
      <c r="L235" s="31"/>
    </row>
    <row r="236" spans="1:34" s="29" customFormat="1" ht="110.25" x14ac:dyDescent="0.25">
      <c r="A236" s="150" t="s">
        <v>301</v>
      </c>
      <c r="B236" s="96" t="s">
        <v>129</v>
      </c>
      <c r="C236" s="96" t="s">
        <v>126</v>
      </c>
      <c r="D236" s="40" t="s">
        <v>300</v>
      </c>
      <c r="E236" s="96"/>
      <c r="F236" s="5">
        <f>F237</f>
        <v>840000</v>
      </c>
      <c r="G236" s="5"/>
      <c r="H236" s="5"/>
      <c r="L236" s="31"/>
    </row>
    <row r="237" spans="1:34" s="29" customFormat="1" ht="31.5" x14ac:dyDescent="0.25">
      <c r="A237" s="4" t="s">
        <v>107</v>
      </c>
      <c r="B237" s="96" t="s">
        <v>129</v>
      </c>
      <c r="C237" s="96" t="s">
        <v>126</v>
      </c>
      <c r="D237" s="40" t="s">
        <v>300</v>
      </c>
      <c r="E237" s="96">
        <v>200</v>
      </c>
      <c r="F237" s="5">
        <f>'прил 4'!G323</f>
        <v>840000</v>
      </c>
      <c r="G237" s="5"/>
      <c r="H237" s="5"/>
      <c r="L237" s="31"/>
    </row>
    <row r="238" spans="1:34" s="32" customFormat="1" ht="47.25" x14ac:dyDescent="0.25">
      <c r="A238" s="150" t="s">
        <v>233</v>
      </c>
      <c r="B238" s="96" t="s">
        <v>129</v>
      </c>
      <c r="C238" s="96" t="s">
        <v>126</v>
      </c>
      <c r="D238" s="99" t="s">
        <v>269</v>
      </c>
      <c r="E238" s="96"/>
      <c r="F238" s="5"/>
      <c r="G238" s="5">
        <f>G239</f>
        <v>707974</v>
      </c>
      <c r="H238" s="5">
        <f t="shared" ref="H238" si="49">H239</f>
        <v>707974</v>
      </c>
      <c r="L238" s="33"/>
    </row>
    <row r="239" spans="1:34" s="29" customFormat="1" ht="31.5" x14ac:dyDescent="0.25">
      <c r="A239" s="4" t="s">
        <v>107</v>
      </c>
      <c r="B239" s="96" t="s">
        <v>129</v>
      </c>
      <c r="C239" s="96" t="s">
        <v>126</v>
      </c>
      <c r="D239" s="99" t="s">
        <v>269</v>
      </c>
      <c r="E239" s="96">
        <v>200</v>
      </c>
      <c r="F239" s="5"/>
      <c r="G239" s="5">
        <f>'прил 4'!H317</f>
        <v>707974</v>
      </c>
      <c r="H239" s="5">
        <f>'прил 4'!I317</f>
        <v>707974</v>
      </c>
      <c r="L239" s="31"/>
    </row>
    <row r="240" spans="1:34" s="38" customFormat="1" ht="31.5" x14ac:dyDescent="0.25">
      <c r="A240" s="99" t="s">
        <v>144</v>
      </c>
      <c r="B240" s="4" t="s">
        <v>129</v>
      </c>
      <c r="C240" s="155" t="s">
        <v>128</v>
      </c>
      <c r="D240" s="99"/>
      <c r="E240" s="4"/>
      <c r="F240" s="5">
        <f>F241</f>
        <v>820000</v>
      </c>
      <c r="G240" s="5">
        <f>G241</f>
        <v>808980</v>
      </c>
      <c r="H240" s="5">
        <f t="shared" ref="F240:H241" si="50">H241</f>
        <v>808980</v>
      </c>
      <c r="L240" s="91"/>
    </row>
    <row r="241" spans="1:34" s="32" customFormat="1" ht="157.5" x14ac:dyDescent="0.25">
      <c r="A241" s="40" t="s">
        <v>145</v>
      </c>
      <c r="B241" s="4" t="s">
        <v>129</v>
      </c>
      <c r="C241" s="155" t="s">
        <v>128</v>
      </c>
      <c r="D241" s="99" t="s">
        <v>140</v>
      </c>
      <c r="E241" s="4"/>
      <c r="F241" s="5">
        <f t="shared" si="50"/>
        <v>820000</v>
      </c>
      <c r="G241" s="5">
        <f t="shared" si="50"/>
        <v>808980</v>
      </c>
      <c r="H241" s="5">
        <f t="shared" si="50"/>
        <v>808980</v>
      </c>
      <c r="L241" s="33"/>
    </row>
    <row r="242" spans="1:34" s="29" customFormat="1" ht="31.5" x14ac:dyDescent="0.25">
      <c r="A242" s="4" t="s">
        <v>107</v>
      </c>
      <c r="B242" s="4" t="s">
        <v>129</v>
      </c>
      <c r="C242" s="155" t="s">
        <v>128</v>
      </c>
      <c r="D242" s="99" t="s">
        <v>140</v>
      </c>
      <c r="E242" s="155" t="s">
        <v>108</v>
      </c>
      <c r="F242" s="136">
        <f>'прил 4'!G326</f>
        <v>820000</v>
      </c>
      <c r="G242" s="5">
        <f>'прил 4'!H326</f>
        <v>808980</v>
      </c>
      <c r="H242" s="5">
        <f>'прил 4'!I326</f>
        <v>808980</v>
      </c>
      <c r="L242" s="31"/>
    </row>
    <row r="243" spans="1:34" s="29" customFormat="1" x14ac:dyDescent="0.25">
      <c r="A243" s="99" t="s">
        <v>14</v>
      </c>
      <c r="B243" s="4" t="s">
        <v>129</v>
      </c>
      <c r="C243" s="155" t="s">
        <v>129</v>
      </c>
      <c r="D243" s="4"/>
      <c r="E243" s="4"/>
      <c r="F243" s="5">
        <f>F244+F246+F248</f>
        <v>200000</v>
      </c>
      <c r="G243" s="5">
        <f>G244+G246+G248</f>
        <v>1250000</v>
      </c>
      <c r="H243" s="5">
        <f>H244+H246+H248</f>
        <v>1250000</v>
      </c>
      <c r="L243" s="31"/>
    </row>
    <row r="244" spans="1:34" s="36" customFormat="1" ht="47.25" x14ac:dyDescent="0.25">
      <c r="A244" s="99" t="s">
        <v>59</v>
      </c>
      <c r="B244" s="4" t="s">
        <v>129</v>
      </c>
      <c r="C244" s="155" t="s">
        <v>129</v>
      </c>
      <c r="D244" s="99" t="s">
        <v>58</v>
      </c>
      <c r="E244" s="4"/>
      <c r="F244" s="5">
        <f>F245</f>
        <v>150000</v>
      </c>
      <c r="G244" s="5">
        <f>G245</f>
        <v>150000</v>
      </c>
      <c r="H244" s="5">
        <f>H245</f>
        <v>150000</v>
      </c>
      <c r="L244" s="30"/>
    </row>
    <row r="245" spans="1:34" s="29" customFormat="1" ht="31.5" x14ac:dyDescent="0.25">
      <c r="A245" s="4" t="s">
        <v>107</v>
      </c>
      <c r="B245" s="4" t="s">
        <v>129</v>
      </c>
      <c r="C245" s="155" t="s">
        <v>129</v>
      </c>
      <c r="D245" s="99" t="s">
        <v>58</v>
      </c>
      <c r="E245" s="155" t="s">
        <v>108</v>
      </c>
      <c r="F245" s="136">
        <f>'прил 4'!G120</f>
        <v>150000</v>
      </c>
      <c r="G245" s="5">
        <f>'прил 4'!H120</f>
        <v>150000</v>
      </c>
      <c r="H245" s="5">
        <f>'прил 4'!I120</f>
        <v>150000</v>
      </c>
      <c r="L245" s="31"/>
    </row>
    <row r="246" spans="1:34" s="39" customFormat="1" ht="47.25" x14ac:dyDescent="0.25">
      <c r="A246" s="150" t="s">
        <v>245</v>
      </c>
      <c r="B246" s="4" t="s">
        <v>129</v>
      </c>
      <c r="C246" s="155" t="s">
        <v>129</v>
      </c>
      <c r="D246" s="99" t="s">
        <v>244</v>
      </c>
      <c r="E246" s="4"/>
      <c r="F246" s="129"/>
      <c r="G246" s="5">
        <f>G247</f>
        <v>1000000</v>
      </c>
      <c r="H246" s="5">
        <f>H247</f>
        <v>1000000</v>
      </c>
      <c r="L246" s="88"/>
    </row>
    <row r="247" spans="1:34" s="29" customFormat="1" ht="31.5" x14ac:dyDescent="0.25">
      <c r="A247" s="4" t="s">
        <v>107</v>
      </c>
      <c r="B247" s="4" t="s">
        <v>129</v>
      </c>
      <c r="C247" s="155" t="s">
        <v>129</v>
      </c>
      <c r="D247" s="99" t="s">
        <v>244</v>
      </c>
      <c r="E247" s="155" t="s">
        <v>108</v>
      </c>
      <c r="F247" s="136"/>
      <c r="G247" s="5">
        <f>'прил 4'!H124</f>
        <v>1000000</v>
      </c>
      <c r="H247" s="5">
        <f>'прил 4'!I124</f>
        <v>1000000</v>
      </c>
      <c r="L247" s="31"/>
    </row>
    <row r="248" spans="1:34" s="39" customFormat="1" ht="31.5" x14ac:dyDescent="0.25">
      <c r="A248" s="40" t="s">
        <v>61</v>
      </c>
      <c r="B248" s="4" t="s">
        <v>129</v>
      </c>
      <c r="C248" s="155" t="s">
        <v>129</v>
      </c>
      <c r="D248" s="99" t="s">
        <v>60</v>
      </c>
      <c r="E248" s="4"/>
      <c r="F248" s="5">
        <f>F249</f>
        <v>50000</v>
      </c>
      <c r="G248" s="5">
        <f>G249</f>
        <v>100000</v>
      </c>
      <c r="H248" s="5">
        <f>H249</f>
        <v>100000</v>
      </c>
      <c r="L248" s="88"/>
    </row>
    <row r="249" spans="1:34" s="29" customFormat="1" x14ac:dyDescent="0.25">
      <c r="A249" s="96" t="s">
        <v>107</v>
      </c>
      <c r="B249" s="4" t="s">
        <v>129</v>
      </c>
      <c r="C249" s="155" t="s">
        <v>129</v>
      </c>
      <c r="D249" s="99" t="s">
        <v>60</v>
      </c>
      <c r="E249" s="155">
        <v>200</v>
      </c>
      <c r="F249" s="136">
        <f>'прил 4'!G122</f>
        <v>50000</v>
      </c>
      <c r="G249" s="5">
        <f>'прил 4'!H122</f>
        <v>100000</v>
      </c>
      <c r="H249" s="5">
        <f>'прил 4'!I122</f>
        <v>100000</v>
      </c>
      <c r="L249" s="31"/>
    </row>
    <row r="250" spans="1:34" s="39" customFormat="1" x14ac:dyDescent="0.25">
      <c r="A250" s="99" t="s">
        <v>15</v>
      </c>
      <c r="B250" s="4" t="s">
        <v>129</v>
      </c>
      <c r="C250" s="155" t="s">
        <v>127</v>
      </c>
      <c r="D250" s="4"/>
      <c r="E250" s="4"/>
      <c r="F250" s="5">
        <f>F251+F253+F256+F258+F262+F268+F270+F274+F280+F264+F278</f>
        <v>20242825.43</v>
      </c>
      <c r="G250" s="5">
        <f>G251+G253+G256+G258+G262+G268+G270+G274+G280</f>
        <v>22567120.279999997</v>
      </c>
      <c r="H250" s="5">
        <f>H251+H253+H256+H258+H262+H268+H270+H274+H280</f>
        <v>22415101.449999996</v>
      </c>
      <c r="I250" s="53">
        <f>'прил 4'!H327</f>
        <v>22567120.279999997</v>
      </c>
      <c r="J250" s="53">
        <f>'прил 4'!I327</f>
        <v>22415101.449999999</v>
      </c>
      <c r="K250" s="53" t="e">
        <f>'прил 4'!#REF!</f>
        <v>#REF!</v>
      </c>
      <c r="L250" s="88"/>
      <c r="AH250" s="39">
        <f>'прил 4'!G327</f>
        <v>20242825.43</v>
      </c>
    </row>
    <row r="251" spans="1:34" s="39" customFormat="1" ht="78.75" x14ac:dyDescent="0.25">
      <c r="A251" s="150" t="s">
        <v>219</v>
      </c>
      <c r="B251" s="96" t="s">
        <v>129</v>
      </c>
      <c r="C251" s="96" t="s">
        <v>127</v>
      </c>
      <c r="D251" s="99" t="s">
        <v>218</v>
      </c>
      <c r="E251" s="96"/>
      <c r="F251" s="5">
        <f>F252</f>
        <v>673993.32</v>
      </c>
      <c r="G251" s="5">
        <f>G252</f>
        <v>3437365.93</v>
      </c>
      <c r="H251" s="5">
        <f t="shared" ref="H251" si="51">H252</f>
        <v>3437365.93</v>
      </c>
      <c r="L251" s="88"/>
    </row>
    <row r="252" spans="1:34" s="39" customFormat="1" ht="63" x14ac:dyDescent="0.25">
      <c r="A252" s="4" t="s">
        <v>106</v>
      </c>
      <c r="B252" s="96" t="s">
        <v>129</v>
      </c>
      <c r="C252" s="96" t="s">
        <v>127</v>
      </c>
      <c r="D252" s="99" t="s">
        <v>218</v>
      </c>
      <c r="E252" s="96">
        <v>100</v>
      </c>
      <c r="F252" s="5">
        <f>'прил 4'!G361</f>
        <v>673993.32</v>
      </c>
      <c r="G252" s="5">
        <f>'прил 4'!H361</f>
        <v>3437365.93</v>
      </c>
      <c r="H252" s="5">
        <f>'прил 4'!I361</f>
        <v>3437365.93</v>
      </c>
      <c r="L252" s="88"/>
    </row>
    <row r="253" spans="1:34" s="39" customFormat="1" ht="31.5" x14ac:dyDescent="0.25">
      <c r="A253" s="99" t="s">
        <v>72</v>
      </c>
      <c r="B253" s="96" t="s">
        <v>129</v>
      </c>
      <c r="C253" s="96" t="s">
        <v>127</v>
      </c>
      <c r="D253" s="99" t="s">
        <v>157</v>
      </c>
      <c r="E253" s="96"/>
      <c r="F253" s="5">
        <f>F254+F255</f>
        <v>4504100</v>
      </c>
      <c r="G253" s="5">
        <f>G254+G255</f>
        <v>4504100</v>
      </c>
      <c r="H253" s="5">
        <f t="shared" ref="H253" si="52">H254+H255</f>
        <v>4504100</v>
      </c>
      <c r="L253" s="88"/>
    </row>
    <row r="254" spans="1:34" s="39" customFormat="1" ht="63" x14ac:dyDescent="0.25">
      <c r="A254" s="4" t="s">
        <v>106</v>
      </c>
      <c r="B254" s="96" t="s">
        <v>129</v>
      </c>
      <c r="C254" s="96" t="s">
        <v>127</v>
      </c>
      <c r="D254" s="99" t="s">
        <v>157</v>
      </c>
      <c r="E254" s="96">
        <v>100</v>
      </c>
      <c r="F254" s="5">
        <f>'прил 4'!G332</f>
        <v>1814103.02</v>
      </c>
      <c r="G254" s="5">
        <f>'прил 4'!H332</f>
        <v>1814103.02</v>
      </c>
      <c r="H254" s="5">
        <f>'прил 4'!I332</f>
        <v>1814103.02</v>
      </c>
      <c r="L254" s="88"/>
    </row>
    <row r="255" spans="1:34" s="37" customFormat="1" ht="31.5" x14ac:dyDescent="0.25">
      <c r="A255" s="4" t="s">
        <v>107</v>
      </c>
      <c r="B255" s="96" t="s">
        <v>129</v>
      </c>
      <c r="C255" s="96" t="s">
        <v>127</v>
      </c>
      <c r="D255" s="99" t="s">
        <v>157</v>
      </c>
      <c r="E255" s="96">
        <v>200</v>
      </c>
      <c r="F255" s="5">
        <f>'прил 4'!G333</f>
        <v>2689996.98</v>
      </c>
      <c r="G255" s="5">
        <f>'прил 4'!H333</f>
        <v>2689996.98</v>
      </c>
      <c r="H255" s="5">
        <f>'прил 4'!I333</f>
        <v>2689996.98</v>
      </c>
      <c r="L255" s="90"/>
    </row>
    <row r="256" spans="1:34" s="29" customFormat="1" ht="47.25" x14ac:dyDescent="0.25">
      <c r="A256" s="4" t="s">
        <v>71</v>
      </c>
      <c r="B256" s="96" t="s">
        <v>129</v>
      </c>
      <c r="C256" s="96" t="s">
        <v>127</v>
      </c>
      <c r="D256" s="99" t="s">
        <v>138</v>
      </c>
      <c r="E256" s="96"/>
      <c r="F256" s="5">
        <f>F257</f>
        <v>274600</v>
      </c>
      <c r="G256" s="5">
        <f>G257</f>
        <v>274600</v>
      </c>
      <c r="H256" s="5">
        <f t="shared" ref="H256" si="53">H257</f>
        <v>274600</v>
      </c>
      <c r="L256" s="31"/>
    </row>
    <row r="257" spans="1:33" s="37" customFormat="1" ht="31.5" x14ac:dyDescent="0.25">
      <c r="A257" s="4" t="s">
        <v>107</v>
      </c>
      <c r="B257" s="96" t="s">
        <v>129</v>
      </c>
      <c r="C257" s="96" t="s">
        <v>127</v>
      </c>
      <c r="D257" s="99" t="s">
        <v>138</v>
      </c>
      <c r="E257" s="96">
        <v>200</v>
      </c>
      <c r="F257" s="5">
        <f>'прил 4'!G330</f>
        <v>274600</v>
      </c>
      <c r="G257" s="5">
        <f>'прил 4'!H330</f>
        <v>274600</v>
      </c>
      <c r="H257" s="5">
        <f>'прил 4'!I330</f>
        <v>274600</v>
      </c>
      <c r="L257" s="90"/>
    </row>
    <row r="258" spans="1:33" s="126" customFormat="1" ht="31.5" x14ac:dyDescent="0.25">
      <c r="A258" s="150" t="s">
        <v>53</v>
      </c>
      <c r="B258" s="96" t="s">
        <v>129</v>
      </c>
      <c r="C258" s="96" t="s">
        <v>127</v>
      </c>
      <c r="D258" s="99" t="s">
        <v>270</v>
      </c>
      <c r="E258" s="96"/>
      <c r="F258" s="5"/>
      <c r="G258" s="5">
        <f>G259+G260+G261</f>
        <v>2411806.88</v>
      </c>
      <c r="H258" s="5">
        <f t="shared" ref="H258" si="54">H259+H260+H261</f>
        <v>2411806.88</v>
      </c>
      <c r="L258" s="131"/>
    </row>
    <row r="259" spans="1:33" s="29" customFormat="1" ht="63" x14ac:dyDescent="0.25">
      <c r="A259" s="4" t="s">
        <v>106</v>
      </c>
      <c r="B259" s="96" t="s">
        <v>129</v>
      </c>
      <c r="C259" s="96" t="s">
        <v>127</v>
      </c>
      <c r="D259" s="99" t="s">
        <v>270</v>
      </c>
      <c r="E259" s="96">
        <v>100</v>
      </c>
      <c r="F259" s="5"/>
      <c r="G259" s="5">
        <f>'прил 4'!H335</f>
        <v>1756220.88</v>
      </c>
      <c r="H259" s="5">
        <f>'прил 4'!I335</f>
        <v>1756220.88</v>
      </c>
      <c r="L259" s="31"/>
    </row>
    <row r="260" spans="1:33" s="32" customFormat="1" ht="31.5" x14ac:dyDescent="0.25">
      <c r="A260" s="4" t="s">
        <v>107</v>
      </c>
      <c r="B260" s="96" t="s">
        <v>129</v>
      </c>
      <c r="C260" s="96" t="s">
        <v>127</v>
      </c>
      <c r="D260" s="99" t="s">
        <v>270</v>
      </c>
      <c r="E260" s="96">
        <v>200</v>
      </c>
      <c r="F260" s="5"/>
      <c r="G260" s="5">
        <f>'прил 4'!H336</f>
        <v>655586</v>
      </c>
      <c r="H260" s="5">
        <f>'прил 4'!I336</f>
        <v>655586</v>
      </c>
      <c r="L260" s="33"/>
    </row>
    <row r="261" spans="1:33" s="29" customFormat="1" x14ac:dyDescent="0.25">
      <c r="A261" s="96" t="s">
        <v>95</v>
      </c>
      <c r="B261" s="96" t="s">
        <v>129</v>
      </c>
      <c r="C261" s="96" t="s">
        <v>127</v>
      </c>
      <c r="D261" s="99" t="s">
        <v>270</v>
      </c>
      <c r="E261" s="96">
        <v>800</v>
      </c>
      <c r="F261" s="5"/>
      <c r="G261" s="5"/>
      <c r="H261" s="5"/>
      <c r="L261" s="31"/>
    </row>
    <row r="262" spans="1:33" s="32" customFormat="1" ht="47.25" x14ac:dyDescent="0.25">
      <c r="A262" s="150" t="s">
        <v>233</v>
      </c>
      <c r="B262" s="96" t="s">
        <v>129</v>
      </c>
      <c r="C262" s="96" t="s">
        <v>127</v>
      </c>
      <c r="D262" s="99" t="s">
        <v>271</v>
      </c>
      <c r="E262" s="96"/>
      <c r="F262" s="5"/>
      <c r="G262" s="5">
        <f>G263</f>
        <v>130000</v>
      </c>
      <c r="H262" s="5">
        <f t="shared" ref="H262" si="55">H263</f>
        <v>130000</v>
      </c>
      <c r="L262" s="33"/>
    </row>
    <row r="263" spans="1:33" s="29" customFormat="1" ht="31.5" x14ac:dyDescent="0.25">
      <c r="A263" s="4" t="s">
        <v>107</v>
      </c>
      <c r="B263" s="96" t="s">
        <v>129</v>
      </c>
      <c r="C263" s="96" t="s">
        <v>127</v>
      </c>
      <c r="D263" s="99" t="s">
        <v>271</v>
      </c>
      <c r="E263" s="96">
        <v>200</v>
      </c>
      <c r="F263" s="5"/>
      <c r="G263" s="5">
        <f>'прил 4'!H343</f>
        <v>130000</v>
      </c>
      <c r="H263" s="5">
        <f>'прил 4'!I343</f>
        <v>130000</v>
      </c>
      <c r="L263" s="31"/>
    </row>
    <row r="264" spans="1:33" s="32" customFormat="1" ht="31.5" x14ac:dyDescent="0.25">
      <c r="A264" s="150" t="s">
        <v>72</v>
      </c>
      <c r="B264" s="96" t="s">
        <v>129</v>
      </c>
      <c r="C264" s="96" t="s">
        <v>127</v>
      </c>
      <c r="D264" s="40" t="s">
        <v>302</v>
      </c>
      <c r="E264" s="96"/>
      <c r="F264" s="5">
        <f>F265+F266+F267</f>
        <v>2901114.04</v>
      </c>
      <c r="G264" s="5"/>
      <c r="H264" s="5"/>
      <c r="I264" s="29"/>
      <c r="J264" s="29"/>
      <c r="K264" s="29"/>
      <c r="L264" s="31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</row>
    <row r="265" spans="1:33" s="29" customFormat="1" ht="63" x14ac:dyDescent="0.25">
      <c r="A265" s="4" t="s">
        <v>106</v>
      </c>
      <c r="B265" s="96" t="s">
        <v>129</v>
      </c>
      <c r="C265" s="96" t="s">
        <v>127</v>
      </c>
      <c r="D265" s="40" t="s">
        <v>302</v>
      </c>
      <c r="E265" s="96">
        <v>100</v>
      </c>
      <c r="F265" s="5">
        <f>'прил 4'!G339</f>
        <v>1533965.27</v>
      </c>
      <c r="G265" s="5"/>
      <c r="H265" s="5"/>
      <c r="L265" s="31"/>
    </row>
    <row r="266" spans="1:33" s="29" customFormat="1" ht="31.5" x14ac:dyDescent="0.25">
      <c r="A266" s="4" t="s">
        <v>107</v>
      </c>
      <c r="B266" s="96" t="s">
        <v>129</v>
      </c>
      <c r="C266" s="96" t="s">
        <v>127</v>
      </c>
      <c r="D266" s="40" t="s">
        <v>302</v>
      </c>
      <c r="E266" s="96">
        <v>200</v>
      </c>
      <c r="F266" s="5">
        <f>'прил 4'!G340</f>
        <v>1034127.82</v>
      </c>
      <c r="G266" s="5"/>
      <c r="H266" s="5"/>
      <c r="L266" s="31"/>
    </row>
    <row r="267" spans="1:33" s="29" customFormat="1" x14ac:dyDescent="0.25">
      <c r="A267" s="96" t="s">
        <v>95</v>
      </c>
      <c r="B267" s="96" t="s">
        <v>129</v>
      </c>
      <c r="C267" s="96" t="s">
        <v>127</v>
      </c>
      <c r="D267" s="40" t="s">
        <v>302</v>
      </c>
      <c r="E267" s="96">
        <v>800</v>
      </c>
      <c r="F267" s="5">
        <f>'прил 4'!G341</f>
        <v>333020.95</v>
      </c>
      <c r="G267" s="5"/>
      <c r="H267" s="5"/>
      <c r="L267" s="31"/>
    </row>
    <row r="268" spans="1:33" s="32" customFormat="1" ht="47.25" x14ac:dyDescent="0.25">
      <c r="A268" s="150" t="s">
        <v>228</v>
      </c>
      <c r="B268" s="96" t="s">
        <v>129</v>
      </c>
      <c r="C268" s="96" t="s">
        <v>127</v>
      </c>
      <c r="D268" s="99" t="s">
        <v>272</v>
      </c>
      <c r="E268" s="96"/>
      <c r="F268" s="5"/>
      <c r="G268" s="5">
        <f>G269</f>
        <v>2576547.6</v>
      </c>
      <c r="H268" s="5">
        <f t="shared" ref="H268" si="56">H269</f>
        <v>2576547.6</v>
      </c>
      <c r="L268" s="33"/>
    </row>
    <row r="269" spans="1:33" s="29" customFormat="1" ht="63" x14ac:dyDescent="0.25">
      <c r="A269" s="4" t="s">
        <v>106</v>
      </c>
      <c r="B269" s="96" t="s">
        <v>129</v>
      </c>
      <c r="C269" s="96" t="s">
        <v>127</v>
      </c>
      <c r="D269" s="99" t="s">
        <v>272</v>
      </c>
      <c r="E269" s="96">
        <v>100</v>
      </c>
      <c r="F269" s="5"/>
      <c r="G269" s="5">
        <f>'прил 4'!H346</f>
        <v>2576547.6</v>
      </c>
      <c r="H269" s="5">
        <f>'прил 4'!I346</f>
        <v>2576547.6</v>
      </c>
      <c r="L269" s="31"/>
    </row>
    <row r="270" spans="1:33" s="32" customFormat="1" ht="31.5" x14ac:dyDescent="0.25">
      <c r="A270" s="150" t="s">
        <v>41</v>
      </c>
      <c r="B270" s="96" t="s">
        <v>129</v>
      </c>
      <c r="C270" s="96" t="s">
        <v>127</v>
      </c>
      <c r="D270" s="99" t="s">
        <v>141</v>
      </c>
      <c r="E270" s="96"/>
      <c r="F270" s="5">
        <f>F273+F271+F272</f>
        <v>11706738.07</v>
      </c>
      <c r="G270" s="5">
        <f>G273</f>
        <v>100000</v>
      </c>
      <c r="H270" s="5">
        <f t="shared" ref="H270" si="57">H273</f>
        <v>100000</v>
      </c>
      <c r="L270" s="33"/>
    </row>
    <row r="271" spans="1:33" s="32" customFormat="1" ht="63" x14ac:dyDescent="0.25">
      <c r="A271" s="4" t="s">
        <v>106</v>
      </c>
      <c r="B271" s="96" t="s">
        <v>129</v>
      </c>
      <c r="C271" s="96" t="s">
        <v>127</v>
      </c>
      <c r="D271" s="99" t="s">
        <v>141</v>
      </c>
      <c r="E271" s="96">
        <v>100</v>
      </c>
      <c r="F271" s="5">
        <f>'прил 4'!G349</f>
        <v>9930881.8100000005</v>
      </c>
      <c r="G271" s="5"/>
      <c r="H271" s="5"/>
      <c r="L271" s="33"/>
    </row>
    <row r="272" spans="1:33" s="32" customFormat="1" x14ac:dyDescent="0.25">
      <c r="A272" s="96" t="s">
        <v>95</v>
      </c>
      <c r="B272" s="96" t="s">
        <v>129</v>
      </c>
      <c r="C272" s="96" t="s">
        <v>127</v>
      </c>
      <c r="D272" s="99" t="s">
        <v>141</v>
      </c>
      <c r="E272" s="96">
        <v>800</v>
      </c>
      <c r="F272" s="5">
        <f>'прил 4'!G351</f>
        <v>162992.45000000001</v>
      </c>
      <c r="G272" s="5"/>
      <c r="H272" s="5"/>
      <c r="L272" s="33"/>
    </row>
    <row r="273" spans="1:12" s="29" customFormat="1" ht="32.450000000000003" customHeight="1" x14ac:dyDescent="0.25">
      <c r="A273" s="4" t="s">
        <v>107</v>
      </c>
      <c r="B273" s="96" t="s">
        <v>129</v>
      </c>
      <c r="C273" s="96" t="s">
        <v>127</v>
      </c>
      <c r="D273" s="99" t="s">
        <v>141</v>
      </c>
      <c r="E273" s="96">
        <v>200</v>
      </c>
      <c r="F273" s="5">
        <f>'прил 4'!G350</f>
        <v>1612863.81</v>
      </c>
      <c r="G273" s="5">
        <f>'прил 4'!H350</f>
        <v>100000</v>
      </c>
      <c r="H273" s="5">
        <f>'прил 4'!I350</f>
        <v>100000</v>
      </c>
      <c r="L273" s="31"/>
    </row>
    <row r="274" spans="1:12" s="32" customFormat="1" ht="31.5" x14ac:dyDescent="0.25">
      <c r="A274" s="150" t="s">
        <v>231</v>
      </c>
      <c r="B274" s="96" t="s">
        <v>129</v>
      </c>
      <c r="C274" s="96" t="s">
        <v>127</v>
      </c>
      <c r="D274" s="99" t="s">
        <v>273</v>
      </c>
      <c r="E274" s="96"/>
      <c r="F274" s="5"/>
      <c r="G274" s="5">
        <f>G275+G276+G277</f>
        <v>8834309.8699999992</v>
      </c>
      <c r="H274" s="5">
        <f t="shared" ref="H274" si="58">H275+H276+H277</f>
        <v>8682291.0399999991</v>
      </c>
      <c r="L274" s="33"/>
    </row>
    <row r="275" spans="1:12" s="29" customFormat="1" ht="63" x14ac:dyDescent="0.25">
      <c r="A275" s="4" t="s">
        <v>106</v>
      </c>
      <c r="B275" s="96" t="s">
        <v>129</v>
      </c>
      <c r="C275" s="96" t="s">
        <v>127</v>
      </c>
      <c r="D275" s="99" t="s">
        <v>273</v>
      </c>
      <c r="E275" s="96">
        <v>100</v>
      </c>
      <c r="F275" s="5"/>
      <c r="G275" s="5">
        <f>'прил 4'!H353</f>
        <v>7533151.1699999999</v>
      </c>
      <c r="H275" s="5">
        <f>'прил 4'!I353</f>
        <v>7533151.1699999999</v>
      </c>
      <c r="L275" s="31"/>
    </row>
    <row r="276" spans="1:12" s="32" customFormat="1" ht="31.5" x14ac:dyDescent="0.25">
      <c r="A276" s="4" t="s">
        <v>107</v>
      </c>
      <c r="B276" s="96" t="s">
        <v>129</v>
      </c>
      <c r="C276" s="96" t="s">
        <v>127</v>
      </c>
      <c r="D276" s="99" t="s">
        <v>273</v>
      </c>
      <c r="E276" s="96">
        <v>200</v>
      </c>
      <c r="F276" s="5"/>
      <c r="G276" s="5">
        <f>'прил 4'!H354</f>
        <v>1264768.92</v>
      </c>
      <c r="H276" s="5">
        <f>'прил 4'!I354</f>
        <v>1112750.0900000001</v>
      </c>
      <c r="L276" s="33"/>
    </row>
    <row r="277" spans="1:12" s="32" customFormat="1" x14ac:dyDescent="0.25">
      <c r="A277" s="96" t="s">
        <v>95</v>
      </c>
      <c r="B277" s="96" t="s">
        <v>129</v>
      </c>
      <c r="C277" s="96" t="s">
        <v>127</v>
      </c>
      <c r="D277" s="99" t="s">
        <v>273</v>
      </c>
      <c r="E277" s="96">
        <v>800</v>
      </c>
      <c r="F277" s="5"/>
      <c r="G277" s="5">
        <f>'прил 4'!H355</f>
        <v>36389.78</v>
      </c>
      <c r="H277" s="5">
        <f>'прил 4'!I355</f>
        <v>36389.78</v>
      </c>
      <c r="L277" s="33"/>
    </row>
    <row r="278" spans="1:12" s="32" customFormat="1" ht="63" x14ac:dyDescent="0.25">
      <c r="A278" s="150" t="s">
        <v>176</v>
      </c>
      <c r="B278" s="96" t="s">
        <v>129</v>
      </c>
      <c r="C278" s="96" t="s">
        <v>127</v>
      </c>
      <c r="D278" s="40" t="s">
        <v>175</v>
      </c>
      <c r="E278" s="96"/>
      <c r="F278" s="5">
        <f>F279</f>
        <v>182280</v>
      </c>
      <c r="G278" s="5"/>
      <c r="H278" s="5"/>
      <c r="L278" s="33"/>
    </row>
    <row r="279" spans="1:12" s="32" customFormat="1" ht="63" x14ac:dyDescent="0.25">
      <c r="A279" s="4" t="s">
        <v>106</v>
      </c>
      <c r="B279" s="96" t="s">
        <v>129</v>
      </c>
      <c r="C279" s="96" t="s">
        <v>127</v>
      </c>
      <c r="D279" s="40" t="s">
        <v>175</v>
      </c>
      <c r="E279" s="96">
        <v>100</v>
      </c>
      <c r="F279" s="5">
        <f>'прил 4'!G359</f>
        <v>182280</v>
      </c>
      <c r="G279" s="5"/>
      <c r="H279" s="5"/>
      <c r="L279" s="33"/>
    </row>
    <row r="280" spans="1:12" s="32" customFormat="1" ht="47.25" x14ac:dyDescent="0.25">
      <c r="A280" s="150" t="s">
        <v>233</v>
      </c>
      <c r="B280" s="96" t="s">
        <v>129</v>
      </c>
      <c r="C280" s="96" t="s">
        <v>127</v>
      </c>
      <c r="D280" s="99" t="s">
        <v>274</v>
      </c>
      <c r="E280" s="96"/>
      <c r="F280" s="5"/>
      <c r="G280" s="5">
        <f>G281</f>
        <v>298390</v>
      </c>
      <c r="H280" s="5">
        <f t="shared" ref="H280" si="59">H281</f>
        <v>298390</v>
      </c>
      <c r="L280" s="33"/>
    </row>
    <row r="281" spans="1:12" s="32" customFormat="1" ht="31.5" x14ac:dyDescent="0.25">
      <c r="A281" s="4" t="s">
        <v>107</v>
      </c>
      <c r="B281" s="96" t="s">
        <v>129</v>
      </c>
      <c r="C281" s="96" t="s">
        <v>127</v>
      </c>
      <c r="D281" s="99" t="s">
        <v>274</v>
      </c>
      <c r="E281" s="96">
        <v>200</v>
      </c>
      <c r="F281" s="5"/>
      <c r="G281" s="5">
        <f>'прил 4'!H357</f>
        <v>298390</v>
      </c>
      <c r="H281" s="5">
        <f>'прил 4'!I357</f>
        <v>298390</v>
      </c>
      <c r="L281" s="33"/>
    </row>
    <row r="282" spans="1:12" s="29" customFormat="1" x14ac:dyDescent="0.25">
      <c r="A282" s="96" t="s">
        <v>23</v>
      </c>
      <c r="B282" s="4" t="s">
        <v>123</v>
      </c>
      <c r="C282" s="155" t="s">
        <v>120</v>
      </c>
      <c r="D282" s="99"/>
      <c r="E282" s="96"/>
      <c r="F282" s="5">
        <f>F283+F298</f>
        <v>14410700.579999998</v>
      </c>
      <c r="G282" s="5">
        <f>G283+G298</f>
        <v>14175152.92</v>
      </c>
      <c r="H282" s="5">
        <f t="shared" ref="H282" si="60">H283+H298</f>
        <v>14175152.92</v>
      </c>
      <c r="I282" s="28">
        <f>'прил 4'!H125</f>
        <v>14175152.92</v>
      </c>
      <c r="J282" s="28">
        <f>'прил 4'!I125</f>
        <v>14175152.92</v>
      </c>
      <c r="K282" s="28" t="e">
        <f>'прил 4'!#REF!</f>
        <v>#REF!</v>
      </c>
      <c r="L282" s="31"/>
    </row>
    <row r="283" spans="1:12" s="32" customFormat="1" x14ac:dyDescent="0.25">
      <c r="A283" s="96" t="s">
        <v>23</v>
      </c>
      <c r="B283" s="96" t="s">
        <v>123</v>
      </c>
      <c r="C283" s="96" t="s">
        <v>121</v>
      </c>
      <c r="D283" s="96"/>
      <c r="E283" s="96"/>
      <c r="F283" s="5">
        <f>F284+F290+F294+F296+F288</f>
        <v>13329958.119999997</v>
      </c>
      <c r="G283" s="5">
        <f>G284+G290+G294+G296</f>
        <v>13090214.029999999</v>
      </c>
      <c r="H283" s="5">
        <f t="shared" ref="H283" si="61">H284+H290+H294+H296</f>
        <v>13090214.029999999</v>
      </c>
      <c r="I283" s="48">
        <f>I282-G282</f>
        <v>0</v>
      </c>
      <c r="J283" s="48">
        <f>J282-H282</f>
        <v>0</v>
      </c>
      <c r="K283" s="48" t="e">
        <f>K282-#REF!</f>
        <v>#REF!</v>
      </c>
      <c r="L283" s="33"/>
    </row>
    <row r="284" spans="1:12" s="32" customFormat="1" ht="31.5" x14ac:dyDescent="0.25">
      <c r="A284" s="99" t="s">
        <v>53</v>
      </c>
      <c r="B284" s="96" t="s">
        <v>123</v>
      </c>
      <c r="C284" s="96" t="s">
        <v>121</v>
      </c>
      <c r="D284" s="99" t="s">
        <v>62</v>
      </c>
      <c r="E284" s="96"/>
      <c r="F284" s="5">
        <f>F285+F286+F287</f>
        <v>11330373.469999999</v>
      </c>
      <c r="G284" s="5">
        <f>G285+G286+G287</f>
        <v>11237557.939999999</v>
      </c>
      <c r="H284" s="5">
        <f t="shared" ref="H284" si="62">H285+H286+H287</f>
        <v>11237557.939999999</v>
      </c>
      <c r="L284" s="33"/>
    </row>
    <row r="285" spans="1:12" s="32" customFormat="1" ht="63" x14ac:dyDescent="0.25">
      <c r="A285" s="4" t="s">
        <v>106</v>
      </c>
      <c r="B285" s="96" t="s">
        <v>123</v>
      </c>
      <c r="C285" s="96" t="s">
        <v>121</v>
      </c>
      <c r="D285" s="99" t="s">
        <v>62</v>
      </c>
      <c r="E285" s="96">
        <v>100</v>
      </c>
      <c r="F285" s="5">
        <f>'прил 4'!G128</f>
        <v>10501921.609999999</v>
      </c>
      <c r="G285" s="5">
        <f>'прил 4'!H128</f>
        <v>10446557.939999999</v>
      </c>
      <c r="H285" s="5">
        <f>'прил 4'!I128</f>
        <v>10446557.939999999</v>
      </c>
      <c r="L285" s="33"/>
    </row>
    <row r="286" spans="1:12" s="36" customFormat="1" ht="31.5" x14ac:dyDescent="0.25">
      <c r="A286" s="4" t="s">
        <v>107</v>
      </c>
      <c r="B286" s="96" t="s">
        <v>123</v>
      </c>
      <c r="C286" s="96" t="s">
        <v>121</v>
      </c>
      <c r="D286" s="99" t="s">
        <v>62</v>
      </c>
      <c r="E286" s="96">
        <v>200</v>
      </c>
      <c r="F286" s="5">
        <f>'прил 4'!G129</f>
        <v>818451.86</v>
      </c>
      <c r="G286" s="5">
        <f>'прил 4'!H129</f>
        <v>788000</v>
      </c>
      <c r="H286" s="5">
        <f>'прил 4'!I129</f>
        <v>788000</v>
      </c>
      <c r="L286" s="30"/>
    </row>
    <row r="287" spans="1:12" s="29" customFormat="1" x14ac:dyDescent="0.25">
      <c r="A287" s="4" t="s">
        <v>95</v>
      </c>
      <c r="B287" s="96" t="s">
        <v>123</v>
      </c>
      <c r="C287" s="96" t="s">
        <v>121</v>
      </c>
      <c r="D287" s="99" t="s">
        <v>62</v>
      </c>
      <c r="E287" s="96">
        <v>800</v>
      </c>
      <c r="F287" s="5">
        <f>'прил 4'!G130</f>
        <v>10000</v>
      </c>
      <c r="G287" s="5">
        <f>'прил 4'!H130</f>
        <v>3000</v>
      </c>
      <c r="H287" s="5">
        <f>'прил 4'!I130</f>
        <v>3000</v>
      </c>
      <c r="L287" s="31"/>
    </row>
    <row r="288" spans="1:12" s="29" customFormat="1" x14ac:dyDescent="0.25">
      <c r="A288" s="150" t="s">
        <v>291</v>
      </c>
      <c r="B288" s="96" t="s">
        <v>123</v>
      </c>
      <c r="C288" s="96" t="s">
        <v>121</v>
      </c>
      <c r="D288" s="40" t="s">
        <v>290</v>
      </c>
      <c r="E288" s="96"/>
      <c r="F288" s="5">
        <f>F289</f>
        <v>107371.86</v>
      </c>
      <c r="G288" s="5"/>
      <c r="H288" s="5"/>
      <c r="L288" s="31"/>
    </row>
    <row r="289" spans="1:12" s="29" customFormat="1" ht="31.5" x14ac:dyDescent="0.25">
      <c r="A289" s="4" t="s">
        <v>107</v>
      </c>
      <c r="B289" s="96" t="s">
        <v>123</v>
      </c>
      <c r="C289" s="96" t="s">
        <v>121</v>
      </c>
      <c r="D289" s="40" t="s">
        <v>290</v>
      </c>
      <c r="E289" s="96"/>
      <c r="F289" s="5">
        <f>'прил 4'!G138</f>
        <v>107371.86</v>
      </c>
      <c r="G289" s="5"/>
      <c r="H289" s="5"/>
      <c r="L289" s="31"/>
    </row>
    <row r="290" spans="1:12" s="32" customFormat="1" ht="31.5" x14ac:dyDescent="0.25">
      <c r="A290" s="99" t="s">
        <v>53</v>
      </c>
      <c r="B290" s="96" t="s">
        <v>123</v>
      </c>
      <c r="C290" s="96" t="s">
        <v>121</v>
      </c>
      <c r="D290" s="99" t="s">
        <v>102</v>
      </c>
      <c r="E290" s="96"/>
      <c r="F290" s="5">
        <f>F291+F292+F293</f>
        <v>1495979.79</v>
      </c>
      <c r="G290" s="5">
        <f>G291+G292+G293</f>
        <v>1413656.09</v>
      </c>
      <c r="H290" s="5">
        <f t="shared" ref="H290" si="63">H291+H292+H293</f>
        <v>1413656.09</v>
      </c>
      <c r="L290" s="33"/>
    </row>
    <row r="291" spans="1:12" s="29" customFormat="1" ht="63" x14ac:dyDescent="0.25">
      <c r="A291" s="4" t="s">
        <v>106</v>
      </c>
      <c r="B291" s="96" t="s">
        <v>123</v>
      </c>
      <c r="C291" s="96" t="s">
        <v>121</v>
      </c>
      <c r="D291" s="99" t="s">
        <v>102</v>
      </c>
      <c r="E291" s="96">
        <v>100</v>
      </c>
      <c r="F291" s="5">
        <f>'прил 4'!G132</f>
        <v>1002779.79</v>
      </c>
      <c r="G291" s="5">
        <f>'прил 4'!H132</f>
        <v>1054656.0900000001</v>
      </c>
      <c r="H291" s="5">
        <f>'прил 4'!I132</f>
        <v>1054656.0900000001</v>
      </c>
      <c r="L291" s="31"/>
    </row>
    <row r="292" spans="1:12" s="39" customFormat="1" ht="31.5" x14ac:dyDescent="0.25">
      <c r="A292" s="4" t="s">
        <v>107</v>
      </c>
      <c r="B292" s="96" t="s">
        <v>123</v>
      </c>
      <c r="C292" s="96" t="s">
        <v>121</v>
      </c>
      <c r="D292" s="99" t="s">
        <v>102</v>
      </c>
      <c r="E292" s="96">
        <v>200</v>
      </c>
      <c r="F292" s="5">
        <f>'прил 4'!G133</f>
        <v>427200</v>
      </c>
      <c r="G292" s="5">
        <f>'прил 4'!H133</f>
        <v>283000</v>
      </c>
      <c r="H292" s="5">
        <f>'прил 4'!I133</f>
        <v>283000</v>
      </c>
      <c r="L292" s="88"/>
    </row>
    <row r="293" spans="1:12" s="29" customFormat="1" x14ac:dyDescent="0.25">
      <c r="A293" s="4" t="s">
        <v>95</v>
      </c>
      <c r="B293" s="96" t="s">
        <v>123</v>
      </c>
      <c r="C293" s="96" t="s">
        <v>121</v>
      </c>
      <c r="D293" s="99" t="s">
        <v>102</v>
      </c>
      <c r="E293" s="96">
        <v>800</v>
      </c>
      <c r="F293" s="5">
        <f>'прил 4'!G134</f>
        <v>66000</v>
      </c>
      <c r="G293" s="5">
        <f>'прил 4'!H134</f>
        <v>76000</v>
      </c>
      <c r="H293" s="5">
        <f>'прил 4'!I134</f>
        <v>76000</v>
      </c>
      <c r="L293" s="31"/>
    </row>
    <row r="294" spans="1:12" s="32" customFormat="1" ht="47.25" x14ac:dyDescent="0.25">
      <c r="A294" s="150" t="s">
        <v>233</v>
      </c>
      <c r="B294" s="96" t="s">
        <v>123</v>
      </c>
      <c r="C294" s="96" t="s">
        <v>121</v>
      </c>
      <c r="D294" s="99" t="s">
        <v>246</v>
      </c>
      <c r="E294" s="96"/>
      <c r="F294" s="5"/>
      <c r="G294" s="5">
        <f>G295</f>
        <v>89000</v>
      </c>
      <c r="H294" s="5">
        <f t="shared" ref="H294" si="64">H295</f>
        <v>89000</v>
      </c>
      <c r="L294" s="33"/>
    </row>
    <row r="295" spans="1:12" s="29" customFormat="1" ht="31.5" x14ac:dyDescent="0.25">
      <c r="A295" s="4" t="s">
        <v>107</v>
      </c>
      <c r="B295" s="96" t="s">
        <v>123</v>
      </c>
      <c r="C295" s="96" t="s">
        <v>121</v>
      </c>
      <c r="D295" s="99" t="s">
        <v>246</v>
      </c>
      <c r="E295" s="96">
        <v>200</v>
      </c>
      <c r="F295" s="5"/>
      <c r="G295" s="5">
        <f>'прил 4'!H136</f>
        <v>89000</v>
      </c>
      <c r="H295" s="5">
        <f>'прил 4'!I136</f>
        <v>89000</v>
      </c>
      <c r="L295" s="31"/>
    </row>
    <row r="296" spans="1:12" s="29" customFormat="1" x14ac:dyDescent="0.25">
      <c r="A296" s="4" t="s">
        <v>172</v>
      </c>
      <c r="B296" s="96" t="s">
        <v>123</v>
      </c>
      <c r="C296" s="96" t="s">
        <v>121</v>
      </c>
      <c r="D296" s="99" t="s">
        <v>171</v>
      </c>
      <c r="E296" s="96"/>
      <c r="F296" s="5">
        <f>F297</f>
        <v>396233</v>
      </c>
      <c r="G296" s="5">
        <f>G297</f>
        <v>350000</v>
      </c>
      <c r="H296" s="5">
        <f t="shared" ref="H296" si="65">H297</f>
        <v>350000</v>
      </c>
      <c r="L296" s="31"/>
    </row>
    <row r="297" spans="1:12" s="29" customFormat="1" ht="31.5" x14ac:dyDescent="0.25">
      <c r="A297" s="4" t="s">
        <v>107</v>
      </c>
      <c r="B297" s="96" t="s">
        <v>123</v>
      </c>
      <c r="C297" s="96" t="s">
        <v>121</v>
      </c>
      <c r="D297" s="99" t="s">
        <v>171</v>
      </c>
      <c r="E297" s="96">
        <v>200</v>
      </c>
      <c r="F297" s="5">
        <f>'прил 4'!G140</f>
        <v>396233</v>
      </c>
      <c r="G297" s="5">
        <f>'прил 4'!H140</f>
        <v>350000</v>
      </c>
      <c r="H297" s="5">
        <f>'прил 4'!I140</f>
        <v>350000</v>
      </c>
      <c r="L297" s="31"/>
    </row>
    <row r="298" spans="1:12" s="32" customFormat="1" ht="31.5" x14ac:dyDescent="0.25">
      <c r="A298" s="99" t="s">
        <v>16</v>
      </c>
      <c r="B298" s="96" t="s">
        <v>123</v>
      </c>
      <c r="C298" s="96" t="s">
        <v>122</v>
      </c>
      <c r="D298" s="99"/>
      <c r="E298" s="154"/>
      <c r="F298" s="17">
        <f>F299+F305+F301+F303</f>
        <v>1080742.46</v>
      </c>
      <c r="G298" s="17">
        <f>G299+G305</f>
        <v>1084938.8900000001</v>
      </c>
      <c r="H298" s="17">
        <f t="shared" ref="H298" si="66">H299+H305</f>
        <v>1084938.8900000001</v>
      </c>
      <c r="L298" s="33"/>
    </row>
    <row r="299" spans="1:12" s="32" customFormat="1" ht="47.25" x14ac:dyDescent="0.25">
      <c r="A299" s="150" t="s">
        <v>228</v>
      </c>
      <c r="B299" s="96" t="s">
        <v>123</v>
      </c>
      <c r="C299" s="96" t="s">
        <v>122</v>
      </c>
      <c r="D299" s="99" t="s">
        <v>247</v>
      </c>
      <c r="E299" s="96"/>
      <c r="F299" s="5"/>
      <c r="G299" s="17">
        <f>G300</f>
        <v>699140.67</v>
      </c>
      <c r="H299" s="17">
        <f t="shared" ref="H299" si="67">H300</f>
        <v>699140.67</v>
      </c>
      <c r="L299" s="33"/>
    </row>
    <row r="300" spans="1:12" s="32" customFormat="1" ht="63" x14ac:dyDescent="0.25">
      <c r="A300" s="4" t="s">
        <v>106</v>
      </c>
      <c r="B300" s="96" t="s">
        <v>123</v>
      </c>
      <c r="C300" s="96" t="s">
        <v>122</v>
      </c>
      <c r="D300" s="99" t="s">
        <v>247</v>
      </c>
      <c r="E300" s="96">
        <v>100</v>
      </c>
      <c r="F300" s="5"/>
      <c r="G300" s="17">
        <f>'прил 4'!H143</f>
        <v>699140.67</v>
      </c>
      <c r="H300" s="17">
        <f>'прил 4'!I143</f>
        <v>699140.67</v>
      </c>
      <c r="L300" s="33"/>
    </row>
    <row r="301" spans="1:12" s="32" customFormat="1" ht="31.5" x14ac:dyDescent="0.25">
      <c r="A301" s="150" t="s">
        <v>41</v>
      </c>
      <c r="B301" s="96" t="s">
        <v>123</v>
      </c>
      <c r="C301" s="96" t="s">
        <v>122</v>
      </c>
      <c r="D301" s="40" t="s">
        <v>292</v>
      </c>
      <c r="E301" s="96"/>
      <c r="F301" s="5">
        <f>F302</f>
        <v>1035172.46</v>
      </c>
      <c r="G301" s="17"/>
      <c r="H301" s="17"/>
      <c r="L301" s="33"/>
    </row>
    <row r="302" spans="1:12" s="32" customFormat="1" ht="63" x14ac:dyDescent="0.25">
      <c r="A302" s="4" t="s">
        <v>106</v>
      </c>
      <c r="B302" s="96" t="s">
        <v>123</v>
      </c>
      <c r="C302" s="96" t="s">
        <v>122</v>
      </c>
      <c r="D302" s="40" t="s">
        <v>292</v>
      </c>
      <c r="E302" s="96">
        <v>100</v>
      </c>
      <c r="F302" s="5">
        <f>'прил 4'!G145</f>
        <v>1035172.46</v>
      </c>
      <c r="G302" s="17"/>
      <c r="H302" s="17"/>
      <c r="L302" s="33"/>
    </row>
    <row r="303" spans="1:12" s="32" customFormat="1" ht="63" x14ac:dyDescent="0.25">
      <c r="A303" s="150" t="s">
        <v>176</v>
      </c>
      <c r="B303" s="96" t="s">
        <v>123</v>
      </c>
      <c r="C303" s="96" t="s">
        <v>122</v>
      </c>
      <c r="D303" s="40" t="s">
        <v>175</v>
      </c>
      <c r="E303" s="96"/>
      <c r="F303" s="5">
        <f>F304</f>
        <v>45570</v>
      </c>
      <c r="G303" s="17"/>
      <c r="H303" s="17"/>
      <c r="L303" s="33"/>
    </row>
    <row r="304" spans="1:12" s="32" customFormat="1" ht="63" x14ac:dyDescent="0.25">
      <c r="A304" s="4" t="s">
        <v>106</v>
      </c>
      <c r="B304" s="96" t="s">
        <v>123</v>
      </c>
      <c r="C304" s="96" t="s">
        <v>122</v>
      </c>
      <c r="D304" s="40" t="s">
        <v>175</v>
      </c>
      <c r="E304" s="96">
        <v>100</v>
      </c>
      <c r="F304" s="5">
        <f>'прил 4'!G149</f>
        <v>45570</v>
      </c>
      <c r="G304" s="17"/>
      <c r="H304" s="17"/>
      <c r="L304" s="33"/>
    </row>
    <row r="305" spans="1:55" s="32" customFormat="1" ht="31.5" x14ac:dyDescent="0.25">
      <c r="A305" s="150" t="s">
        <v>231</v>
      </c>
      <c r="B305" s="96" t="s">
        <v>123</v>
      </c>
      <c r="C305" s="96" t="s">
        <v>122</v>
      </c>
      <c r="D305" s="99" t="s">
        <v>248</v>
      </c>
      <c r="E305" s="96"/>
      <c r="F305" s="5"/>
      <c r="G305" s="17">
        <f>G306</f>
        <v>385798.22</v>
      </c>
      <c r="H305" s="17">
        <f>H306</f>
        <v>385798.22</v>
      </c>
      <c r="L305" s="33"/>
    </row>
    <row r="306" spans="1:55" s="29" customFormat="1" ht="63" x14ac:dyDescent="0.25">
      <c r="A306" s="4" t="s">
        <v>106</v>
      </c>
      <c r="B306" s="96" t="s">
        <v>123</v>
      </c>
      <c r="C306" s="96" t="s">
        <v>122</v>
      </c>
      <c r="D306" s="99" t="s">
        <v>248</v>
      </c>
      <c r="E306" s="96">
        <v>100</v>
      </c>
      <c r="F306" s="5"/>
      <c r="G306" s="17">
        <f>'прил 4'!H147</f>
        <v>385798.22</v>
      </c>
      <c r="H306" s="17">
        <f>'прил 4'!I147</f>
        <v>385798.22</v>
      </c>
      <c r="L306" s="31"/>
    </row>
    <row r="307" spans="1:55" s="31" customFormat="1" x14ac:dyDescent="0.25">
      <c r="A307" s="99" t="s">
        <v>86</v>
      </c>
      <c r="B307" s="96" t="s">
        <v>133</v>
      </c>
      <c r="C307" s="154" t="s">
        <v>120</v>
      </c>
      <c r="D307" s="99"/>
      <c r="E307" s="99"/>
      <c r="F307" s="5">
        <f>F308+F311+F318</f>
        <v>10749709.67</v>
      </c>
      <c r="G307" s="5">
        <f>G308+G311+G318</f>
        <v>12071810</v>
      </c>
      <c r="H307" s="5">
        <f>H308+H311+H318</f>
        <v>12071810</v>
      </c>
      <c r="I307" s="28">
        <f>'прил 4'!H150+'прил 4'!H362</f>
        <v>12071810</v>
      </c>
      <c r="J307" s="28">
        <f>'прил 4'!I150+'прил 4'!I362</f>
        <v>12071810</v>
      </c>
      <c r="K307" s="28" t="e">
        <f>'прил 4'!#REF!+'прил 4'!#REF!</f>
        <v>#REF!</v>
      </c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8">
        <f>'прил 4'!G152+'прил 4'!G363</f>
        <v>6660400.6699999999</v>
      </c>
      <c r="AI307" s="28">
        <f>AH307-F307</f>
        <v>-4089309</v>
      </c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</row>
    <row r="308" spans="1:55" s="39" customFormat="1" x14ac:dyDescent="0.25">
      <c r="A308" s="99" t="s">
        <v>17</v>
      </c>
      <c r="B308" s="96" t="s">
        <v>133</v>
      </c>
      <c r="C308" s="154" t="s">
        <v>121</v>
      </c>
      <c r="D308" s="96"/>
      <c r="E308" s="96"/>
      <c r="F308" s="5">
        <f t="shared" ref="F308:H309" si="68">F309</f>
        <v>737200.67</v>
      </c>
      <c r="G308" s="5">
        <f t="shared" si="68"/>
        <v>1700000</v>
      </c>
      <c r="H308" s="5">
        <f t="shared" si="68"/>
        <v>1700000</v>
      </c>
      <c r="I308" s="53">
        <f>I307-G307</f>
        <v>0</v>
      </c>
      <c r="J308" s="53">
        <f>J307-H307</f>
        <v>0</v>
      </c>
      <c r="K308" s="53" t="e">
        <f>K307-#REF!</f>
        <v>#REF!</v>
      </c>
      <c r="L308" s="88"/>
      <c r="AH308" s="53">
        <f>'прил 4'!G151</f>
        <v>737200.67</v>
      </c>
    </row>
    <row r="309" spans="1:55" s="32" customFormat="1" ht="31.5" x14ac:dyDescent="0.25">
      <c r="A309" s="99" t="s">
        <v>64</v>
      </c>
      <c r="B309" s="96" t="s">
        <v>133</v>
      </c>
      <c r="C309" s="154" t="s">
        <v>121</v>
      </c>
      <c r="D309" s="99" t="s">
        <v>63</v>
      </c>
      <c r="E309" s="96"/>
      <c r="F309" s="5">
        <f t="shared" si="68"/>
        <v>737200.67</v>
      </c>
      <c r="G309" s="5">
        <f t="shared" si="68"/>
        <v>1700000</v>
      </c>
      <c r="H309" s="5">
        <f t="shared" si="68"/>
        <v>1700000</v>
      </c>
      <c r="L309" s="33"/>
    </row>
    <row r="310" spans="1:55" s="29" customFormat="1" ht="19.5" customHeight="1" x14ac:dyDescent="0.25">
      <c r="A310" s="4" t="s">
        <v>112</v>
      </c>
      <c r="B310" s="96" t="s">
        <v>133</v>
      </c>
      <c r="C310" s="154" t="s">
        <v>121</v>
      </c>
      <c r="D310" s="99" t="s">
        <v>63</v>
      </c>
      <c r="E310" s="96" t="s">
        <v>110</v>
      </c>
      <c r="F310" s="5">
        <f>'прил 4'!G153</f>
        <v>737200.67</v>
      </c>
      <c r="G310" s="5">
        <f>'прил 4'!H153</f>
        <v>1700000</v>
      </c>
      <c r="H310" s="5">
        <f>'прил 4'!I153</f>
        <v>1700000</v>
      </c>
      <c r="I310" s="28"/>
      <c r="J310" s="28"/>
      <c r="K310" s="28"/>
      <c r="L310" s="84"/>
    </row>
    <row r="311" spans="1:55" s="29" customFormat="1" x14ac:dyDescent="0.25">
      <c r="A311" s="99" t="s">
        <v>18</v>
      </c>
      <c r="B311" s="99" t="s">
        <v>133</v>
      </c>
      <c r="C311" s="156" t="s">
        <v>122</v>
      </c>
      <c r="D311" s="96"/>
      <c r="E311" s="96"/>
      <c r="F311" s="5">
        <f>F312+F316+F314</f>
        <v>5923200</v>
      </c>
      <c r="G311" s="5">
        <f>G312+G316+G314</f>
        <v>6332500</v>
      </c>
      <c r="H311" s="5">
        <f>H312+H316+H314</f>
        <v>6332500</v>
      </c>
      <c r="L311" s="31"/>
    </row>
    <row r="312" spans="1:55" s="38" customFormat="1" ht="63" x14ac:dyDescent="0.25">
      <c r="A312" s="40" t="s">
        <v>148</v>
      </c>
      <c r="B312" s="99" t="s">
        <v>133</v>
      </c>
      <c r="C312" s="156" t="s">
        <v>122</v>
      </c>
      <c r="D312" s="99" t="s">
        <v>73</v>
      </c>
      <c r="E312" s="154"/>
      <c r="F312" s="5">
        <f>F313</f>
        <v>5903200</v>
      </c>
      <c r="G312" s="5">
        <f>G313</f>
        <v>6069100</v>
      </c>
      <c r="H312" s="5">
        <f>H313</f>
        <v>6069100</v>
      </c>
      <c r="L312" s="91"/>
    </row>
    <row r="313" spans="1:55" s="29" customFormat="1" ht="18" customHeight="1" x14ac:dyDescent="0.25">
      <c r="A313" s="4" t="s">
        <v>112</v>
      </c>
      <c r="B313" s="99" t="s">
        <v>133</v>
      </c>
      <c r="C313" s="156" t="s">
        <v>122</v>
      </c>
      <c r="D313" s="99" t="s">
        <v>73</v>
      </c>
      <c r="E313" s="154" t="s">
        <v>110</v>
      </c>
      <c r="F313" s="138">
        <f>'прил 4'!G365</f>
        <v>5903200</v>
      </c>
      <c r="G313" s="5">
        <f>'прил 4'!H365</f>
        <v>6069100</v>
      </c>
      <c r="H313" s="5">
        <f>'прил 4'!I365</f>
        <v>6069100</v>
      </c>
      <c r="L313" s="31"/>
    </row>
    <row r="314" spans="1:55" s="37" customFormat="1" ht="47.25" x14ac:dyDescent="0.25">
      <c r="A314" s="4" t="s">
        <v>167</v>
      </c>
      <c r="B314" s="99" t="s">
        <v>133</v>
      </c>
      <c r="C314" s="156" t="s">
        <v>122</v>
      </c>
      <c r="D314" s="99" t="s">
        <v>166</v>
      </c>
      <c r="E314" s="154"/>
      <c r="F314" s="138"/>
      <c r="G314" s="5">
        <f>G315</f>
        <v>253400</v>
      </c>
      <c r="H314" s="5">
        <f>H315</f>
        <v>253400</v>
      </c>
      <c r="L314" s="90"/>
    </row>
    <row r="315" spans="1:55" s="29" customFormat="1" ht="20.25" customHeight="1" x14ac:dyDescent="0.25">
      <c r="A315" s="4" t="s">
        <v>112</v>
      </c>
      <c r="B315" s="99" t="s">
        <v>133</v>
      </c>
      <c r="C315" s="156" t="s">
        <v>122</v>
      </c>
      <c r="D315" s="99" t="s">
        <v>166</v>
      </c>
      <c r="E315" s="154" t="s">
        <v>110</v>
      </c>
      <c r="F315" s="138"/>
      <c r="G315" s="5">
        <f>'прил 4'!H367</f>
        <v>253400</v>
      </c>
      <c r="H315" s="5">
        <f>'прил 4'!I367</f>
        <v>253400</v>
      </c>
      <c r="L315" s="31"/>
    </row>
    <row r="316" spans="1:55" s="38" customFormat="1" ht="47.25" x14ac:dyDescent="0.25">
      <c r="A316" s="4" t="s">
        <v>76</v>
      </c>
      <c r="B316" s="99" t="s">
        <v>133</v>
      </c>
      <c r="C316" s="156" t="s">
        <v>122</v>
      </c>
      <c r="D316" s="99" t="s">
        <v>75</v>
      </c>
      <c r="E316" s="96"/>
      <c r="F316" s="5">
        <f>F317</f>
        <v>20000</v>
      </c>
      <c r="G316" s="5">
        <f>G317</f>
        <v>10000</v>
      </c>
      <c r="H316" s="5">
        <f>H317</f>
        <v>10000</v>
      </c>
      <c r="L316" s="91"/>
    </row>
    <row r="317" spans="1:55" s="29" customFormat="1" ht="20.25" customHeight="1" x14ac:dyDescent="0.25">
      <c r="A317" s="4" t="s">
        <v>112</v>
      </c>
      <c r="B317" s="99" t="s">
        <v>133</v>
      </c>
      <c r="C317" s="156" t="s">
        <v>122</v>
      </c>
      <c r="D317" s="99" t="s">
        <v>75</v>
      </c>
      <c r="E317" s="154" t="s">
        <v>110</v>
      </c>
      <c r="F317" s="138">
        <f>'прил 4'!G369</f>
        <v>20000</v>
      </c>
      <c r="G317" s="5">
        <f>'прил 4'!H369</f>
        <v>10000</v>
      </c>
      <c r="H317" s="5">
        <f>'прил 4'!I369</f>
        <v>10000</v>
      </c>
      <c r="L317" s="31"/>
    </row>
    <row r="318" spans="1:55" s="29" customFormat="1" x14ac:dyDescent="0.25">
      <c r="A318" s="99" t="s">
        <v>19</v>
      </c>
      <c r="B318" s="96" t="s">
        <v>133</v>
      </c>
      <c r="C318" s="154" t="s">
        <v>131</v>
      </c>
      <c r="D318" s="96"/>
      <c r="E318" s="96"/>
      <c r="F318" s="5">
        <f>F319+F322+F325</f>
        <v>4089309</v>
      </c>
      <c r="G318" s="5">
        <f>G319+G322+G325</f>
        <v>4039310</v>
      </c>
      <c r="H318" s="5">
        <f>H319+H322</f>
        <v>4039310</v>
      </c>
      <c r="L318" s="31"/>
      <c r="AH318" s="28">
        <f>'прил 4'!G155+'прил 4'!G158+'прил 4'!G371+'прил 4'!G374</f>
        <v>4089309</v>
      </c>
    </row>
    <row r="319" spans="1:55" s="38" customFormat="1" x14ac:dyDescent="0.25">
      <c r="A319" s="40" t="s">
        <v>78</v>
      </c>
      <c r="B319" s="96" t="s">
        <v>133</v>
      </c>
      <c r="C319" s="154" t="s">
        <v>131</v>
      </c>
      <c r="D319" s="99" t="s">
        <v>77</v>
      </c>
      <c r="E319" s="160"/>
      <c r="F319" s="153">
        <f>'прил 4'!G371</f>
        <v>2787396</v>
      </c>
      <c r="G319" s="5">
        <f>G320+G321</f>
        <v>2905100</v>
      </c>
      <c r="H319" s="5">
        <f>H320+H321</f>
        <v>2905100</v>
      </c>
      <c r="L319" s="91"/>
    </row>
    <row r="320" spans="1:55" s="29" customFormat="1" ht="63" x14ac:dyDescent="0.25">
      <c r="A320" s="4" t="s">
        <v>106</v>
      </c>
      <c r="B320" s="96" t="s">
        <v>133</v>
      </c>
      <c r="C320" s="154" t="s">
        <v>131</v>
      </c>
      <c r="D320" s="99" t="s">
        <v>77</v>
      </c>
      <c r="E320" s="154" t="s">
        <v>109</v>
      </c>
      <c r="F320" s="138"/>
      <c r="G320" s="5">
        <f>'прил 4'!H372</f>
        <v>2600462.4700000002</v>
      </c>
      <c r="H320" s="5">
        <f>'прил 4'!I372</f>
        <v>2600462.4700000002</v>
      </c>
      <c r="L320" s="31"/>
    </row>
    <row r="321" spans="1:12" s="29" customFormat="1" ht="31.5" x14ac:dyDescent="0.25">
      <c r="A321" s="4" t="s">
        <v>107</v>
      </c>
      <c r="B321" s="96" t="s">
        <v>133</v>
      </c>
      <c r="C321" s="154" t="s">
        <v>131</v>
      </c>
      <c r="D321" s="99" t="s">
        <v>77</v>
      </c>
      <c r="E321" s="99" t="s">
        <v>108</v>
      </c>
      <c r="F321" s="17"/>
      <c r="G321" s="5">
        <f>'прил 4'!H373</f>
        <v>304637.53000000003</v>
      </c>
      <c r="H321" s="5">
        <f>'прил 4'!I373</f>
        <v>304637.53000000003</v>
      </c>
      <c r="L321" s="31"/>
    </row>
    <row r="322" spans="1:12" s="38" customFormat="1" ht="31.5" x14ac:dyDescent="0.25">
      <c r="A322" s="40" t="s">
        <v>66</v>
      </c>
      <c r="B322" s="96" t="s">
        <v>133</v>
      </c>
      <c r="C322" s="154" t="s">
        <v>131</v>
      </c>
      <c r="D322" s="99" t="s">
        <v>65</v>
      </c>
      <c r="E322" s="160"/>
      <c r="F322" s="5">
        <f>F323+F324</f>
        <v>1074063</v>
      </c>
      <c r="G322" s="5">
        <f>G323+G324</f>
        <v>1134210</v>
      </c>
      <c r="H322" s="5">
        <f>H323+H324</f>
        <v>1134210</v>
      </c>
      <c r="L322" s="91"/>
    </row>
    <row r="323" spans="1:12" s="29" customFormat="1" ht="63" x14ac:dyDescent="0.25">
      <c r="A323" s="4" t="s">
        <v>106</v>
      </c>
      <c r="B323" s="96" t="s">
        <v>133</v>
      </c>
      <c r="C323" s="154" t="s">
        <v>131</v>
      </c>
      <c r="D323" s="99" t="s">
        <v>65</v>
      </c>
      <c r="E323" s="154" t="s">
        <v>109</v>
      </c>
      <c r="F323" s="138">
        <f>'прил 4'!G155</f>
        <v>1074063</v>
      </c>
      <c r="G323" s="5">
        <f>'прил 4'!H156</f>
        <v>946650.35</v>
      </c>
      <c r="H323" s="5">
        <f>'прил 4'!I156</f>
        <v>946650.35</v>
      </c>
      <c r="L323" s="31"/>
    </row>
    <row r="324" spans="1:12" s="29" customFormat="1" ht="31.5" x14ac:dyDescent="0.25">
      <c r="A324" s="4" t="s">
        <v>107</v>
      </c>
      <c r="B324" s="96" t="s">
        <v>133</v>
      </c>
      <c r="C324" s="154" t="s">
        <v>131</v>
      </c>
      <c r="D324" s="99" t="s">
        <v>65</v>
      </c>
      <c r="E324" s="156" t="s">
        <v>108</v>
      </c>
      <c r="F324" s="137"/>
      <c r="G324" s="5">
        <f>'прил 4'!H157</f>
        <v>187559.65</v>
      </c>
      <c r="H324" s="5">
        <f>'прил 4'!I157</f>
        <v>187559.65</v>
      </c>
      <c r="L324" s="31"/>
    </row>
    <row r="325" spans="1:12" s="32" customFormat="1" ht="63" x14ac:dyDescent="0.25">
      <c r="A325" s="4" t="s">
        <v>176</v>
      </c>
      <c r="B325" s="96" t="s">
        <v>133</v>
      </c>
      <c r="C325" s="154" t="s">
        <v>131</v>
      </c>
      <c r="D325" s="99" t="s">
        <v>175</v>
      </c>
      <c r="E325" s="156"/>
      <c r="F325" s="5">
        <f>F326</f>
        <v>227850</v>
      </c>
      <c r="G325" s="5">
        <f>G326</f>
        <v>0</v>
      </c>
      <c r="H325" s="5">
        <f>H326</f>
        <v>0</v>
      </c>
      <c r="L325" s="33"/>
    </row>
    <row r="326" spans="1:12" s="29" customFormat="1" ht="63" x14ac:dyDescent="0.25">
      <c r="A326" s="4" t="s">
        <v>106</v>
      </c>
      <c r="B326" s="96" t="s">
        <v>133</v>
      </c>
      <c r="C326" s="154" t="s">
        <v>131</v>
      </c>
      <c r="D326" s="99" t="s">
        <v>175</v>
      </c>
      <c r="E326" s="156" t="s">
        <v>109</v>
      </c>
      <c r="F326" s="137">
        <f>'прил 4'!G159+'прил 4'!G374</f>
        <v>227850</v>
      </c>
      <c r="G326" s="5">
        <f>'прил 4'!H159</f>
        <v>0</v>
      </c>
      <c r="H326" s="5">
        <f>'прил 4'!I159</f>
        <v>0</v>
      </c>
      <c r="L326" s="31"/>
    </row>
    <row r="327" spans="1:12" s="29" customFormat="1" x14ac:dyDescent="0.25">
      <c r="A327" s="4" t="s">
        <v>87</v>
      </c>
      <c r="B327" s="96" t="s">
        <v>124</v>
      </c>
      <c r="C327" s="154" t="s">
        <v>120</v>
      </c>
      <c r="D327" s="99"/>
      <c r="E327" s="99"/>
      <c r="F327" s="5">
        <f>F328+F335+F342</f>
        <v>35027332.269999996</v>
      </c>
      <c r="G327" s="5">
        <f>G328+G335+G342</f>
        <v>35509318.440000005</v>
      </c>
      <c r="H327" s="5">
        <f t="shared" ref="H327" si="69">H328+H335+H342</f>
        <v>34509318.439999998</v>
      </c>
      <c r="I327" s="28">
        <f>'прил 4'!H160</f>
        <v>35509318.440000005</v>
      </c>
      <c r="J327" s="28">
        <f>'прил 4'!I160</f>
        <v>34509318.439999998</v>
      </c>
      <c r="K327" s="28" t="e">
        <f>'прил 4'!#REF!</f>
        <v>#REF!</v>
      </c>
      <c r="L327" s="31"/>
    </row>
    <row r="328" spans="1:12" s="29" customFormat="1" x14ac:dyDescent="0.25">
      <c r="A328" s="96" t="s">
        <v>28</v>
      </c>
      <c r="B328" s="96" t="s">
        <v>124</v>
      </c>
      <c r="C328" s="96" t="s">
        <v>132</v>
      </c>
      <c r="D328" s="96"/>
      <c r="E328" s="96"/>
      <c r="F328" s="5">
        <f>F329+F333</f>
        <v>21658213.710000001</v>
      </c>
      <c r="G328" s="5">
        <f>G329+G333</f>
        <v>21205322.009999998</v>
      </c>
      <c r="H328" s="5">
        <f t="shared" ref="H328" si="70">H329+H333</f>
        <v>20205322.009999998</v>
      </c>
      <c r="I328" s="28">
        <f>I327-G327</f>
        <v>0</v>
      </c>
      <c r="J328" s="28">
        <f>J327-H327</f>
        <v>0</v>
      </c>
      <c r="K328" s="28" t="e">
        <f>K327-#REF!</f>
        <v>#REF!</v>
      </c>
      <c r="L328" s="31"/>
    </row>
    <row r="329" spans="1:12" s="39" customFormat="1" x14ac:dyDescent="0.25">
      <c r="A329" s="96" t="s">
        <v>53</v>
      </c>
      <c r="B329" s="96" t="s">
        <v>124</v>
      </c>
      <c r="C329" s="96" t="s">
        <v>132</v>
      </c>
      <c r="D329" s="99" t="s">
        <v>99</v>
      </c>
      <c r="E329" s="96"/>
      <c r="F329" s="5">
        <f>F330+F331+F332</f>
        <v>21658213.710000001</v>
      </c>
      <c r="G329" s="5">
        <f>G330+G331+G332</f>
        <v>19240322.009999998</v>
      </c>
      <c r="H329" s="5">
        <f t="shared" ref="H329" si="71">H330+H331+H332</f>
        <v>18120322.009999998</v>
      </c>
      <c r="L329" s="88"/>
    </row>
    <row r="330" spans="1:12" s="29" customFormat="1" ht="63" x14ac:dyDescent="0.25">
      <c r="A330" s="4" t="s">
        <v>106</v>
      </c>
      <c r="B330" s="96" t="s">
        <v>124</v>
      </c>
      <c r="C330" s="96" t="s">
        <v>132</v>
      </c>
      <c r="D330" s="99" t="s">
        <v>99</v>
      </c>
      <c r="E330" s="96">
        <v>100</v>
      </c>
      <c r="F330" s="5">
        <f>'прил 4'!G163</f>
        <v>12050213.710000001</v>
      </c>
      <c r="G330" s="5">
        <f>'прил 4'!H163</f>
        <v>13068322.01</v>
      </c>
      <c r="H330" s="5">
        <f>'прил 4'!I163</f>
        <v>13068322.01</v>
      </c>
      <c r="L330" s="31"/>
    </row>
    <row r="331" spans="1:12" s="29" customFormat="1" ht="31.5" x14ac:dyDescent="0.25">
      <c r="A331" s="4" t="s">
        <v>107</v>
      </c>
      <c r="B331" s="96" t="s">
        <v>124</v>
      </c>
      <c r="C331" s="96" t="s">
        <v>132</v>
      </c>
      <c r="D331" s="99" t="s">
        <v>99</v>
      </c>
      <c r="E331" s="96">
        <v>200</v>
      </c>
      <c r="F331" s="5">
        <f>'прил 4'!G164</f>
        <v>6200000</v>
      </c>
      <c r="G331" s="5">
        <f>'прил 4'!H164</f>
        <v>2902000</v>
      </c>
      <c r="H331" s="5">
        <f>'прил 4'!I164</f>
        <v>1882000</v>
      </c>
      <c r="L331" s="31"/>
    </row>
    <row r="332" spans="1:12" s="29" customFormat="1" x14ac:dyDescent="0.25">
      <c r="A332" s="4" t="s">
        <v>95</v>
      </c>
      <c r="B332" s="96" t="s">
        <v>124</v>
      </c>
      <c r="C332" s="96" t="s">
        <v>132</v>
      </c>
      <c r="D332" s="99" t="s">
        <v>99</v>
      </c>
      <c r="E332" s="96">
        <v>800</v>
      </c>
      <c r="F332" s="5">
        <f>'прил 4'!G165</f>
        <v>3408000</v>
      </c>
      <c r="G332" s="5">
        <f>'прил 4'!H165</f>
        <v>3270000</v>
      </c>
      <c r="H332" s="5">
        <f>'прил 4'!I165</f>
        <v>3170000</v>
      </c>
      <c r="L332" s="31"/>
    </row>
    <row r="333" spans="1:12" s="29" customFormat="1" ht="47.25" x14ac:dyDescent="0.25">
      <c r="A333" s="150" t="s">
        <v>233</v>
      </c>
      <c r="B333" s="96" t="s">
        <v>124</v>
      </c>
      <c r="C333" s="96" t="s">
        <v>132</v>
      </c>
      <c r="D333" s="99" t="s">
        <v>249</v>
      </c>
      <c r="E333" s="96"/>
      <c r="F333" s="5"/>
      <c r="G333" s="5">
        <f>G334</f>
        <v>1965000</v>
      </c>
      <c r="H333" s="5">
        <f t="shared" ref="H333" si="72">H334</f>
        <v>2085000</v>
      </c>
      <c r="L333" s="31"/>
    </row>
    <row r="334" spans="1:12" s="29" customFormat="1" ht="31.5" x14ac:dyDescent="0.25">
      <c r="A334" s="4" t="s">
        <v>107</v>
      </c>
      <c r="B334" s="96" t="s">
        <v>124</v>
      </c>
      <c r="C334" s="96" t="s">
        <v>132</v>
      </c>
      <c r="D334" s="99" t="s">
        <v>249</v>
      </c>
      <c r="E334" s="96">
        <v>200</v>
      </c>
      <c r="F334" s="5"/>
      <c r="G334" s="5">
        <f>'прил 4'!H167</f>
        <v>1965000</v>
      </c>
      <c r="H334" s="5">
        <f>'прил 4'!I167</f>
        <v>2085000</v>
      </c>
      <c r="L334" s="31"/>
    </row>
    <row r="335" spans="1:12" s="32" customFormat="1" x14ac:dyDescent="0.25">
      <c r="A335" s="99" t="s">
        <v>217</v>
      </c>
      <c r="B335" s="96" t="s">
        <v>124</v>
      </c>
      <c r="C335" s="96" t="s">
        <v>126</v>
      </c>
      <c r="D335" s="99"/>
      <c r="E335" s="96"/>
      <c r="F335" s="5">
        <f>F336+F340</f>
        <v>12221188.939999999</v>
      </c>
      <c r="G335" s="5">
        <f>G336+G340</f>
        <v>13138690.550000001</v>
      </c>
      <c r="H335" s="5">
        <f t="shared" ref="H335" si="73">H336+H340</f>
        <v>13138690.550000001</v>
      </c>
      <c r="L335" s="33"/>
    </row>
    <row r="336" spans="1:12" s="29" customFormat="1" ht="31.5" x14ac:dyDescent="0.25">
      <c r="A336" s="150" t="s">
        <v>53</v>
      </c>
      <c r="B336" s="96" t="s">
        <v>124</v>
      </c>
      <c r="C336" s="96" t="s">
        <v>126</v>
      </c>
      <c r="D336" s="99" t="s">
        <v>165</v>
      </c>
      <c r="E336" s="96"/>
      <c r="F336" s="5">
        <f>F337+F338+F339</f>
        <v>12221188.939999999</v>
      </c>
      <c r="G336" s="5">
        <f>G337+G338+G339</f>
        <v>12598690.550000001</v>
      </c>
      <c r="H336" s="5">
        <f t="shared" ref="H336" si="74">H337+H338+H339</f>
        <v>12598690.550000001</v>
      </c>
      <c r="L336" s="31"/>
    </row>
    <row r="337" spans="1:12" s="29" customFormat="1" ht="63" x14ac:dyDescent="0.25">
      <c r="A337" s="4" t="s">
        <v>106</v>
      </c>
      <c r="B337" s="96" t="s">
        <v>124</v>
      </c>
      <c r="C337" s="96" t="s">
        <v>126</v>
      </c>
      <c r="D337" s="99" t="s">
        <v>165</v>
      </c>
      <c r="E337" s="96">
        <v>100</v>
      </c>
      <c r="F337" s="5">
        <f>'прил 4'!G170</f>
        <v>10469113.939999999</v>
      </c>
      <c r="G337" s="5">
        <f>'прил 4'!H170</f>
        <v>11218690.550000001</v>
      </c>
      <c r="H337" s="5">
        <f>'прил 4'!I170</f>
        <v>11218690.550000001</v>
      </c>
      <c r="L337" s="31"/>
    </row>
    <row r="338" spans="1:12" s="29" customFormat="1" ht="31.5" x14ac:dyDescent="0.25">
      <c r="A338" s="4" t="s">
        <v>107</v>
      </c>
      <c r="B338" s="96" t="s">
        <v>124</v>
      </c>
      <c r="C338" s="96" t="s">
        <v>126</v>
      </c>
      <c r="D338" s="99" t="s">
        <v>165</v>
      </c>
      <c r="E338" s="96">
        <v>200</v>
      </c>
      <c r="F338" s="5">
        <f>'прил 4'!G171</f>
        <v>1167401</v>
      </c>
      <c r="G338" s="5">
        <f>'прил 4'!H171</f>
        <v>780000</v>
      </c>
      <c r="H338" s="5">
        <f>'прил 4'!I171</f>
        <v>780000</v>
      </c>
      <c r="L338" s="31"/>
    </row>
    <row r="339" spans="1:12" s="29" customFormat="1" x14ac:dyDescent="0.25">
      <c r="A339" s="4" t="s">
        <v>95</v>
      </c>
      <c r="B339" s="96" t="s">
        <v>124</v>
      </c>
      <c r="C339" s="96" t="s">
        <v>126</v>
      </c>
      <c r="D339" s="99" t="s">
        <v>165</v>
      </c>
      <c r="E339" s="96">
        <v>800</v>
      </c>
      <c r="F339" s="5">
        <f>'прил 4'!G172</f>
        <v>584674</v>
      </c>
      <c r="G339" s="5">
        <f>'прил 4'!H172</f>
        <v>600000</v>
      </c>
      <c r="H339" s="5">
        <f>'прил 4'!I172</f>
        <v>600000</v>
      </c>
      <c r="L339" s="31"/>
    </row>
    <row r="340" spans="1:12" s="32" customFormat="1" ht="47.25" x14ac:dyDescent="0.25">
      <c r="A340" s="150" t="s">
        <v>233</v>
      </c>
      <c r="B340" s="96" t="s">
        <v>124</v>
      </c>
      <c r="C340" s="96" t="s">
        <v>126</v>
      </c>
      <c r="D340" s="99" t="s">
        <v>249</v>
      </c>
      <c r="E340" s="96"/>
      <c r="F340" s="5"/>
      <c r="G340" s="5">
        <f>G341</f>
        <v>540000</v>
      </c>
      <c r="H340" s="5">
        <f t="shared" ref="H340" si="75">H341</f>
        <v>540000</v>
      </c>
      <c r="L340" s="33"/>
    </row>
    <row r="341" spans="1:12" s="29" customFormat="1" ht="31.5" x14ac:dyDescent="0.25">
      <c r="A341" s="4" t="s">
        <v>107</v>
      </c>
      <c r="B341" s="96" t="s">
        <v>124</v>
      </c>
      <c r="C341" s="96" t="s">
        <v>126</v>
      </c>
      <c r="D341" s="99" t="s">
        <v>249</v>
      </c>
      <c r="E341" s="96">
        <v>200</v>
      </c>
      <c r="F341" s="5"/>
      <c r="G341" s="5">
        <f>'прил 4'!H174</f>
        <v>540000</v>
      </c>
      <c r="H341" s="5">
        <f>'прил 4'!I174</f>
        <v>540000</v>
      </c>
      <c r="L341" s="31"/>
    </row>
    <row r="342" spans="1:12" s="32" customFormat="1" x14ac:dyDescent="0.25">
      <c r="A342" s="96" t="s">
        <v>29</v>
      </c>
      <c r="B342" s="96" t="s">
        <v>124</v>
      </c>
      <c r="C342" s="96" t="s">
        <v>128</v>
      </c>
      <c r="D342" s="96"/>
      <c r="E342" s="96"/>
      <c r="F342" s="5">
        <f>F343+F345+F348</f>
        <v>1147929.6200000001</v>
      </c>
      <c r="G342" s="5">
        <f>G343</f>
        <v>1165305.8799999999</v>
      </c>
      <c r="H342" s="5">
        <f t="shared" ref="H342" si="76">H343</f>
        <v>1165305.8799999999</v>
      </c>
      <c r="L342" s="33"/>
    </row>
    <row r="343" spans="1:12" s="29" customFormat="1" ht="47.25" x14ac:dyDescent="0.25">
      <c r="A343" s="150" t="s">
        <v>228</v>
      </c>
      <c r="B343" s="96" t="s">
        <v>124</v>
      </c>
      <c r="C343" s="96" t="s">
        <v>128</v>
      </c>
      <c r="D343" s="99" t="s">
        <v>250</v>
      </c>
      <c r="E343" s="96"/>
      <c r="F343" s="5"/>
      <c r="G343" s="5">
        <f>G344</f>
        <v>1165305.8799999999</v>
      </c>
      <c r="H343" s="5">
        <f t="shared" ref="H343" si="77">H344</f>
        <v>1165305.8799999999</v>
      </c>
      <c r="L343" s="31"/>
    </row>
    <row r="344" spans="1:12" s="36" customFormat="1" ht="63" x14ac:dyDescent="0.25">
      <c r="A344" s="4" t="s">
        <v>106</v>
      </c>
      <c r="B344" s="96" t="s">
        <v>124</v>
      </c>
      <c r="C344" s="96" t="s">
        <v>128</v>
      </c>
      <c r="D344" s="99" t="s">
        <v>250</v>
      </c>
      <c r="E344" s="96">
        <v>100</v>
      </c>
      <c r="F344" s="5"/>
      <c r="G344" s="5">
        <f>'прил 4'!H177</f>
        <v>1165305.8799999999</v>
      </c>
      <c r="H344" s="5">
        <f>'прил 4'!I177</f>
        <v>1165305.8799999999</v>
      </c>
      <c r="L344" s="30"/>
    </row>
    <row r="345" spans="1:12" s="36" customFormat="1" ht="31.5" x14ac:dyDescent="0.25">
      <c r="A345" s="150" t="s">
        <v>41</v>
      </c>
      <c r="B345" s="96" t="s">
        <v>124</v>
      </c>
      <c r="C345" s="96" t="s">
        <v>128</v>
      </c>
      <c r="D345" s="40" t="s">
        <v>293</v>
      </c>
      <c r="E345" s="96"/>
      <c r="F345" s="5">
        <f>F346</f>
        <v>1102359.6200000001</v>
      </c>
      <c r="G345" s="5"/>
      <c r="H345" s="5"/>
      <c r="L345" s="30"/>
    </row>
    <row r="346" spans="1:12" s="36" customFormat="1" ht="63" x14ac:dyDescent="0.25">
      <c r="A346" s="4" t="s">
        <v>106</v>
      </c>
      <c r="B346" s="96" t="s">
        <v>124</v>
      </c>
      <c r="C346" s="96" t="s">
        <v>128</v>
      </c>
      <c r="D346" s="40" t="s">
        <v>293</v>
      </c>
      <c r="E346" s="96">
        <v>100</v>
      </c>
      <c r="F346" s="5">
        <f>'прил 4'!G179</f>
        <v>1102359.6200000001</v>
      </c>
      <c r="G346" s="5"/>
      <c r="H346" s="5"/>
      <c r="L346" s="30"/>
    </row>
    <row r="347" spans="1:12" s="29" customFormat="1" ht="63" x14ac:dyDescent="0.25">
      <c r="A347" s="4" t="s">
        <v>176</v>
      </c>
      <c r="B347" s="96" t="s">
        <v>124</v>
      </c>
      <c r="C347" s="96" t="s">
        <v>128</v>
      </c>
      <c r="D347" s="99" t="s">
        <v>175</v>
      </c>
      <c r="E347" s="96"/>
      <c r="F347" s="5"/>
      <c r="G347" s="5">
        <f>G348</f>
        <v>0</v>
      </c>
      <c r="H347" s="5">
        <f t="shared" ref="H347" si="78">H348</f>
        <v>0</v>
      </c>
      <c r="L347" s="31"/>
    </row>
    <row r="348" spans="1:12" s="29" customFormat="1" ht="63" x14ac:dyDescent="0.25">
      <c r="A348" s="4" t="s">
        <v>106</v>
      </c>
      <c r="B348" s="96" t="s">
        <v>124</v>
      </c>
      <c r="C348" s="96" t="s">
        <v>128</v>
      </c>
      <c r="D348" s="99" t="s">
        <v>175</v>
      </c>
      <c r="E348" s="96">
        <v>100</v>
      </c>
      <c r="F348" s="5">
        <f>'прил 4'!G181</f>
        <v>45570</v>
      </c>
      <c r="G348" s="5"/>
      <c r="H348" s="5"/>
      <c r="L348" s="31"/>
    </row>
    <row r="349" spans="1:12" s="29" customFormat="1" x14ac:dyDescent="0.25">
      <c r="A349" s="4" t="s">
        <v>88</v>
      </c>
      <c r="B349" s="96" t="s">
        <v>130</v>
      </c>
      <c r="C349" s="154" t="s">
        <v>120</v>
      </c>
      <c r="D349" s="99"/>
      <c r="E349" s="156"/>
      <c r="F349" s="5">
        <f>F350</f>
        <v>5693643.6799999997</v>
      </c>
      <c r="G349" s="5">
        <f>G350</f>
        <v>1768300</v>
      </c>
      <c r="H349" s="5">
        <f>H350</f>
        <v>5909322.7200000007</v>
      </c>
      <c r="I349" s="28">
        <f>'прил 4'!H182</f>
        <v>5909322.7200000007</v>
      </c>
      <c r="J349" s="28">
        <f>'прил 4'!I182</f>
        <v>5909322.7200000007</v>
      </c>
      <c r="K349" s="28" t="e">
        <f>'прил 4'!#REF!</f>
        <v>#REF!</v>
      </c>
      <c r="L349" s="31"/>
    </row>
    <row r="350" spans="1:12" s="32" customFormat="1" x14ac:dyDescent="0.25">
      <c r="A350" s="99" t="s">
        <v>20</v>
      </c>
      <c r="B350" s="96" t="s">
        <v>130</v>
      </c>
      <c r="C350" s="154" t="s">
        <v>132</v>
      </c>
      <c r="D350" s="99" t="s">
        <v>67</v>
      </c>
      <c r="E350" s="96"/>
      <c r="F350" s="5">
        <f>F351+F352+F353</f>
        <v>5693643.6799999997</v>
      </c>
      <c r="G350" s="5">
        <f>G351+G352+G353</f>
        <v>1768300</v>
      </c>
      <c r="H350" s="5">
        <f>H351+H352+H353</f>
        <v>5909322.7200000007</v>
      </c>
      <c r="I350" s="48">
        <f>I349-G349</f>
        <v>4141022.7200000007</v>
      </c>
      <c r="J350" s="48">
        <f>J349-H349</f>
        <v>0</v>
      </c>
      <c r="K350" s="48" t="e">
        <f>K349-#REF!</f>
        <v>#REF!</v>
      </c>
      <c r="L350" s="33"/>
    </row>
    <row r="351" spans="1:12" s="29" customFormat="1" ht="63" x14ac:dyDescent="0.25">
      <c r="A351" s="4" t="s">
        <v>106</v>
      </c>
      <c r="B351" s="96" t="s">
        <v>130</v>
      </c>
      <c r="C351" s="154" t="s">
        <v>132</v>
      </c>
      <c r="D351" s="99" t="s">
        <v>67</v>
      </c>
      <c r="E351" s="154" t="s">
        <v>109</v>
      </c>
      <c r="F351" s="138">
        <f>'прил 4'!G185</f>
        <v>3881598.58</v>
      </c>
      <c r="G351" s="5"/>
      <c r="H351" s="5">
        <f>'прил 4'!I185</f>
        <v>4141022.72</v>
      </c>
      <c r="L351" s="31"/>
    </row>
    <row r="352" spans="1:12" s="29" customFormat="1" ht="32.25" thickBot="1" x14ac:dyDescent="0.3">
      <c r="A352" s="4" t="s">
        <v>107</v>
      </c>
      <c r="B352" s="96" t="s">
        <v>130</v>
      </c>
      <c r="C352" s="154" t="s">
        <v>132</v>
      </c>
      <c r="D352" s="99" t="s">
        <v>67</v>
      </c>
      <c r="E352" s="156" t="s">
        <v>108</v>
      </c>
      <c r="F352" s="137">
        <f>'прил 4'!G186</f>
        <v>1808745.1</v>
      </c>
      <c r="G352" s="5">
        <f>'прил 4'!H186</f>
        <v>1765000</v>
      </c>
      <c r="H352" s="5">
        <f>'прил 4'!I186</f>
        <v>1765000</v>
      </c>
      <c r="L352" s="31"/>
    </row>
    <row r="353" spans="1:55" s="29" customFormat="1" ht="16.5" thickBot="1" x14ac:dyDescent="0.3">
      <c r="A353" s="143" t="s">
        <v>95</v>
      </c>
      <c r="B353" s="96" t="s">
        <v>130</v>
      </c>
      <c r="C353" s="154" t="s">
        <v>132</v>
      </c>
      <c r="D353" s="99" t="s">
        <v>67</v>
      </c>
      <c r="E353" s="156" t="s">
        <v>111</v>
      </c>
      <c r="F353" s="137">
        <f>'прил 4'!G187</f>
        <v>3300</v>
      </c>
      <c r="G353" s="5">
        <f>'прил 4'!H187</f>
        <v>3300</v>
      </c>
      <c r="H353" s="5">
        <f>'прил 4'!I187</f>
        <v>3300</v>
      </c>
      <c r="L353" s="31"/>
    </row>
    <row r="354" spans="1:55" s="33" customFormat="1" ht="47.25" x14ac:dyDescent="0.25">
      <c r="A354" s="99" t="s">
        <v>146</v>
      </c>
      <c r="B354" s="96" t="s">
        <v>134</v>
      </c>
      <c r="C354" s="154" t="s">
        <v>120</v>
      </c>
      <c r="D354" s="99"/>
      <c r="E354" s="156"/>
      <c r="F354" s="5">
        <f t="shared" ref="F354:H355" si="79">F355</f>
        <v>50453290</v>
      </c>
      <c r="G354" s="5">
        <f t="shared" si="79"/>
        <v>46234191</v>
      </c>
      <c r="H354" s="5">
        <f t="shared" si="79"/>
        <v>45055991</v>
      </c>
      <c r="I354" s="48">
        <f>'прил 4'!H393</f>
        <v>46234191</v>
      </c>
      <c r="J354" s="48">
        <f>'прил 4'!I393</f>
        <v>45055991</v>
      </c>
      <c r="K354" s="48" t="e">
        <f>'прил 4'!#REF!</f>
        <v>#REF!</v>
      </c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</row>
    <row r="355" spans="1:55" s="29" customFormat="1" ht="47.25" x14ac:dyDescent="0.25">
      <c r="A355" s="99" t="s">
        <v>21</v>
      </c>
      <c r="B355" s="96" t="s">
        <v>134</v>
      </c>
      <c r="C355" s="154" t="s">
        <v>121</v>
      </c>
      <c r="D355" s="96"/>
      <c r="E355" s="154"/>
      <c r="F355" s="5">
        <f t="shared" si="79"/>
        <v>50453290</v>
      </c>
      <c r="G355" s="5">
        <f t="shared" si="79"/>
        <v>46234191</v>
      </c>
      <c r="H355" s="5">
        <f t="shared" si="79"/>
        <v>45055991</v>
      </c>
      <c r="I355" s="28">
        <f>I354-G354</f>
        <v>0</v>
      </c>
      <c r="J355" s="28">
        <f>J354-H354</f>
        <v>0</v>
      </c>
      <c r="K355" s="28" t="e">
        <f>K354-#REF!</f>
        <v>#REF!</v>
      </c>
      <c r="L355" s="31"/>
    </row>
    <row r="356" spans="1:55" s="29" customFormat="1" ht="31.5" x14ac:dyDescent="0.25">
      <c r="A356" s="99" t="s">
        <v>46</v>
      </c>
      <c r="B356" s="96" t="s">
        <v>134</v>
      </c>
      <c r="C356" s="154" t="s">
        <v>121</v>
      </c>
      <c r="D356" s="99" t="s">
        <v>45</v>
      </c>
      <c r="E356" s="96"/>
      <c r="F356" s="5">
        <f>F358+F357</f>
        <v>50453290</v>
      </c>
      <c r="G356" s="5">
        <f>G358+G357</f>
        <v>46234191</v>
      </c>
      <c r="H356" s="5">
        <f>H358+H357</f>
        <v>45055991</v>
      </c>
      <c r="L356" s="31"/>
    </row>
    <row r="357" spans="1:55" s="29" customFormat="1" x14ac:dyDescent="0.25">
      <c r="A357" s="4" t="s">
        <v>151</v>
      </c>
      <c r="B357" s="96" t="s">
        <v>134</v>
      </c>
      <c r="C357" s="96" t="s">
        <v>121</v>
      </c>
      <c r="D357" s="99" t="s">
        <v>150</v>
      </c>
      <c r="E357" s="154" t="s">
        <v>114</v>
      </c>
      <c r="F357" s="138">
        <f>'прил 4'!G396</f>
        <v>4263400</v>
      </c>
      <c r="G357" s="5">
        <f>'прил 4'!H396</f>
        <v>2890700</v>
      </c>
      <c r="H357" s="5">
        <f>'прил 4'!I396</f>
        <v>2312500</v>
      </c>
      <c r="L357" s="31"/>
    </row>
    <row r="358" spans="1:55" s="29" customFormat="1" ht="16.5" thickBot="1" x14ac:dyDescent="0.3">
      <c r="A358" s="96" t="s">
        <v>113</v>
      </c>
      <c r="B358" s="96" t="s">
        <v>134</v>
      </c>
      <c r="C358" s="96" t="s">
        <v>121</v>
      </c>
      <c r="D358" s="99" t="s">
        <v>150</v>
      </c>
      <c r="E358" s="154" t="s">
        <v>114</v>
      </c>
      <c r="F358" s="138">
        <f>'прил 4'!G397</f>
        <v>46189890</v>
      </c>
      <c r="G358" s="5">
        <f>'прил 4'!H397</f>
        <v>43343491</v>
      </c>
      <c r="H358" s="5">
        <f>'прил 4'!I397</f>
        <v>42743491</v>
      </c>
      <c r="L358" s="31"/>
    </row>
    <row r="359" spans="1:55" s="29" customFormat="1" ht="16.5" thickBot="1" x14ac:dyDescent="0.3">
      <c r="A359" s="148" t="s">
        <v>308</v>
      </c>
      <c r="B359" s="146"/>
      <c r="C359" s="146"/>
      <c r="D359" s="147"/>
      <c r="E359" s="146"/>
      <c r="F359" s="16">
        <f>F13+F121+F134+F153+F166+F282+F307+F327+F349+F12+F354</f>
        <v>1147195085.48</v>
      </c>
      <c r="G359" s="16">
        <f>G13+G121+G134+G153+G166+G282+G307+G327+G349+G12+G354</f>
        <v>1127216942.2800002</v>
      </c>
      <c r="H359" s="16">
        <f>H13+H121+H134+H153+H166+H282+H307+H327+H349+H12+H354</f>
        <v>1105473405</v>
      </c>
      <c r="I359" s="28"/>
      <c r="J359" s="28"/>
      <c r="K359" s="28"/>
      <c r="L359" s="84"/>
      <c r="M359" s="28"/>
    </row>
    <row r="360" spans="1:55" x14ac:dyDescent="0.25">
      <c r="D360" s="15"/>
      <c r="F360" s="8">
        <v>1147195085.48</v>
      </c>
      <c r="G360" s="127">
        <v>1131357965</v>
      </c>
      <c r="H360" s="127">
        <v>1105473405</v>
      </c>
    </row>
    <row r="361" spans="1:55" x14ac:dyDescent="0.25">
      <c r="D361" s="15"/>
      <c r="F361" s="13"/>
      <c r="G361" s="13"/>
      <c r="H361" s="13"/>
    </row>
    <row r="362" spans="1:55" x14ac:dyDescent="0.25">
      <c r="D362" s="15"/>
      <c r="F362" s="13">
        <f>F360-F359</f>
        <v>0</v>
      </c>
      <c r="G362" s="13">
        <f>G360-G359</f>
        <v>4141022.7199997902</v>
      </c>
      <c r="H362" s="13">
        <f>H360-H359</f>
        <v>0</v>
      </c>
    </row>
    <row r="363" spans="1:55" x14ac:dyDescent="0.25">
      <c r="D363" s="15"/>
      <c r="F363" s="13"/>
      <c r="G363" s="8"/>
      <c r="H363" s="8"/>
    </row>
    <row r="364" spans="1:55" x14ac:dyDescent="0.25">
      <c r="D364" s="15"/>
      <c r="F364" s="13"/>
      <c r="G364" s="13"/>
    </row>
    <row r="365" spans="1:55" x14ac:dyDescent="0.25">
      <c r="D365" s="15"/>
      <c r="F365" s="13"/>
      <c r="G365" s="13"/>
      <c r="H365" s="13"/>
    </row>
    <row r="366" spans="1:55" x14ac:dyDescent="0.25">
      <c r="D366" s="15"/>
      <c r="F366" s="13"/>
      <c r="G366" s="13"/>
    </row>
    <row r="367" spans="1:55" x14ac:dyDescent="0.25">
      <c r="C367" s="59"/>
      <c r="D367" s="59"/>
      <c r="E367" s="59"/>
      <c r="F367" s="139"/>
    </row>
    <row r="368" spans="1:55" x14ac:dyDescent="0.25">
      <c r="D368" s="15"/>
      <c r="F368" s="13"/>
    </row>
    <row r="369" spans="4:6" x14ac:dyDescent="0.25">
      <c r="D369" s="15"/>
      <c r="F369" s="13"/>
    </row>
    <row r="370" spans="4:6" x14ac:dyDescent="0.25">
      <c r="D370" s="15"/>
      <c r="F370" s="13"/>
    </row>
    <row r="371" spans="4:6" x14ac:dyDescent="0.25">
      <c r="D371" s="15"/>
      <c r="F371" s="13"/>
    </row>
    <row r="372" spans="4:6" x14ac:dyDescent="0.25">
      <c r="D372" s="15"/>
      <c r="F372" s="13"/>
    </row>
    <row r="373" spans="4:6" x14ac:dyDescent="0.25">
      <c r="D373" s="15"/>
      <c r="F373" s="13"/>
    </row>
    <row r="374" spans="4:6" x14ac:dyDescent="0.25">
      <c r="D374" s="15"/>
      <c r="F374" s="13"/>
    </row>
    <row r="375" spans="4:6" x14ac:dyDescent="0.25">
      <c r="D375" s="15"/>
      <c r="F375" s="13"/>
    </row>
    <row r="376" spans="4:6" x14ac:dyDescent="0.25">
      <c r="D376" s="15"/>
      <c r="F376" s="13"/>
    </row>
    <row r="377" spans="4:6" x14ac:dyDescent="0.25">
      <c r="D377" s="15"/>
      <c r="F377" s="13"/>
    </row>
    <row r="378" spans="4:6" x14ac:dyDescent="0.25">
      <c r="D378" s="15"/>
      <c r="F378" s="13"/>
    </row>
    <row r="379" spans="4:6" x14ac:dyDescent="0.25">
      <c r="D379" s="15"/>
      <c r="F379" s="13"/>
    </row>
    <row r="380" spans="4:6" x14ac:dyDescent="0.25">
      <c r="D380" s="15"/>
      <c r="F380" s="13"/>
    </row>
    <row r="381" spans="4:6" x14ac:dyDescent="0.25">
      <c r="D381" s="15"/>
      <c r="F381" s="13"/>
    </row>
    <row r="382" spans="4:6" x14ac:dyDescent="0.25">
      <c r="D382" s="15"/>
      <c r="F382" s="13"/>
    </row>
    <row r="383" spans="4:6" x14ac:dyDescent="0.25">
      <c r="D383" s="15"/>
      <c r="F383" s="13"/>
    </row>
    <row r="384" spans="4:6" x14ac:dyDescent="0.25">
      <c r="D384" s="15"/>
      <c r="F384" s="13"/>
    </row>
    <row r="385" spans="4:6" x14ac:dyDescent="0.25">
      <c r="D385" s="15"/>
      <c r="F385" s="13"/>
    </row>
    <row r="386" spans="4:6" x14ac:dyDescent="0.25">
      <c r="D386" s="15"/>
      <c r="F386" s="13"/>
    </row>
    <row r="387" spans="4:6" x14ac:dyDescent="0.25">
      <c r="D387" s="15"/>
      <c r="F387" s="13"/>
    </row>
    <row r="388" spans="4:6" x14ac:dyDescent="0.25">
      <c r="D388" s="15"/>
      <c r="F388" s="13"/>
    </row>
    <row r="389" spans="4:6" x14ac:dyDescent="0.25">
      <c r="D389" s="15"/>
      <c r="F389" s="13"/>
    </row>
    <row r="390" spans="4:6" x14ac:dyDescent="0.25">
      <c r="D390" s="15"/>
      <c r="F390" s="13"/>
    </row>
    <row r="391" spans="4:6" x14ac:dyDescent="0.25">
      <c r="D391" s="15"/>
      <c r="F391" s="13"/>
    </row>
    <row r="392" spans="4:6" x14ac:dyDescent="0.25">
      <c r="D392" s="15"/>
      <c r="F392" s="13"/>
    </row>
    <row r="393" spans="4:6" x14ac:dyDescent="0.25">
      <c r="D393" s="15"/>
      <c r="F393" s="13"/>
    </row>
    <row r="394" spans="4:6" x14ac:dyDescent="0.25">
      <c r="D394" s="15"/>
      <c r="F394" s="13"/>
    </row>
    <row r="395" spans="4:6" x14ac:dyDescent="0.25">
      <c r="D395" s="15"/>
      <c r="F395" s="13"/>
    </row>
    <row r="396" spans="4:6" x14ac:dyDescent="0.25">
      <c r="D396" s="15"/>
      <c r="F396" s="13"/>
    </row>
    <row r="397" spans="4:6" x14ac:dyDescent="0.25">
      <c r="D397" s="15"/>
      <c r="F397" s="13"/>
    </row>
    <row r="398" spans="4:6" x14ac:dyDescent="0.25">
      <c r="D398" s="15"/>
      <c r="F398" s="13"/>
    </row>
    <row r="399" spans="4:6" x14ac:dyDescent="0.25">
      <c r="D399" s="15"/>
      <c r="F399" s="13"/>
    </row>
    <row r="400" spans="4:6" x14ac:dyDescent="0.25">
      <c r="D400" s="15"/>
      <c r="F400" s="13"/>
    </row>
    <row r="401" spans="4:6" x14ac:dyDescent="0.25">
      <c r="D401" s="15"/>
      <c r="F401" s="13"/>
    </row>
    <row r="402" spans="4:6" x14ac:dyDescent="0.25">
      <c r="D402" s="15"/>
      <c r="F402" s="13"/>
    </row>
    <row r="403" spans="4:6" x14ac:dyDescent="0.25">
      <c r="D403" s="15"/>
      <c r="F403" s="13"/>
    </row>
    <row r="404" spans="4:6" x14ac:dyDescent="0.25">
      <c r="D404" s="15"/>
      <c r="F404" s="13"/>
    </row>
    <row r="405" spans="4:6" x14ac:dyDescent="0.25">
      <c r="D405" s="15"/>
      <c r="F405" s="13"/>
    </row>
    <row r="406" spans="4:6" x14ac:dyDescent="0.25">
      <c r="D406" s="15"/>
      <c r="F406" s="13"/>
    </row>
    <row r="407" spans="4:6" x14ac:dyDescent="0.25">
      <c r="D407" s="15"/>
      <c r="F407" s="13"/>
    </row>
    <row r="408" spans="4:6" x14ac:dyDescent="0.25">
      <c r="D408" s="15"/>
      <c r="F408" s="13"/>
    </row>
    <row r="409" spans="4:6" x14ac:dyDescent="0.25">
      <c r="D409" s="15"/>
      <c r="F409" s="13"/>
    </row>
    <row r="410" spans="4:6" x14ac:dyDescent="0.25">
      <c r="D410" s="15"/>
      <c r="F410" s="13"/>
    </row>
    <row r="411" spans="4:6" x14ac:dyDescent="0.25">
      <c r="D411" s="15"/>
      <c r="F411" s="13"/>
    </row>
    <row r="412" spans="4:6" x14ac:dyDescent="0.25">
      <c r="D412" s="15"/>
      <c r="F412" s="13"/>
    </row>
    <row r="413" spans="4:6" x14ac:dyDescent="0.25">
      <c r="D413" s="15"/>
      <c r="F413" s="13"/>
    </row>
    <row r="414" spans="4:6" x14ac:dyDescent="0.25">
      <c r="D414" s="15"/>
      <c r="F414" s="13"/>
    </row>
    <row r="415" spans="4:6" x14ac:dyDescent="0.25">
      <c r="D415" s="15"/>
      <c r="F415" s="13"/>
    </row>
    <row r="416" spans="4:6" x14ac:dyDescent="0.25">
      <c r="D416" s="15"/>
      <c r="F416" s="13"/>
    </row>
    <row r="417" spans="4:6" x14ac:dyDescent="0.25">
      <c r="D417" s="15"/>
      <c r="F417" s="13"/>
    </row>
    <row r="418" spans="4:6" x14ac:dyDescent="0.25">
      <c r="D418" s="15"/>
      <c r="F418" s="13"/>
    </row>
    <row r="419" spans="4:6" x14ac:dyDescent="0.25">
      <c r="D419" s="15"/>
      <c r="F419" s="13"/>
    </row>
    <row r="420" spans="4:6" x14ac:dyDescent="0.25">
      <c r="D420" s="15"/>
      <c r="F420" s="13"/>
    </row>
    <row r="421" spans="4:6" x14ac:dyDescent="0.25">
      <c r="D421" s="15"/>
      <c r="F421" s="13"/>
    </row>
    <row r="422" spans="4:6" x14ac:dyDescent="0.25">
      <c r="D422" s="15"/>
      <c r="F422" s="13"/>
    </row>
    <row r="423" spans="4:6" x14ac:dyDescent="0.25">
      <c r="D423" s="15"/>
      <c r="F423" s="13"/>
    </row>
    <row r="424" spans="4:6" x14ac:dyDescent="0.25">
      <c r="D424" s="15"/>
      <c r="F424" s="13"/>
    </row>
    <row r="425" spans="4:6" x14ac:dyDescent="0.25">
      <c r="D425" s="15"/>
      <c r="F425" s="13"/>
    </row>
    <row r="426" spans="4:6" x14ac:dyDescent="0.25">
      <c r="D426" s="15"/>
      <c r="F426" s="13"/>
    </row>
    <row r="427" spans="4:6" x14ac:dyDescent="0.25">
      <c r="D427" s="15"/>
      <c r="F427" s="13"/>
    </row>
    <row r="428" spans="4:6" x14ac:dyDescent="0.25">
      <c r="D428" s="15"/>
      <c r="F428" s="13"/>
    </row>
    <row r="429" spans="4:6" x14ac:dyDescent="0.25">
      <c r="D429" s="15"/>
      <c r="F429" s="13"/>
    </row>
    <row r="430" spans="4:6" x14ac:dyDescent="0.25">
      <c r="D430" s="15"/>
      <c r="F430" s="13"/>
    </row>
    <row r="431" spans="4:6" x14ac:dyDescent="0.25">
      <c r="D431" s="15"/>
      <c r="F431" s="13"/>
    </row>
    <row r="432" spans="4:6" x14ac:dyDescent="0.25">
      <c r="D432" s="15"/>
      <c r="F432" s="13"/>
    </row>
    <row r="433" spans="4:6" x14ac:dyDescent="0.25">
      <c r="D433" s="15"/>
      <c r="F433" s="13"/>
    </row>
    <row r="434" spans="4:6" x14ac:dyDescent="0.25">
      <c r="D434" s="15"/>
      <c r="F434" s="13"/>
    </row>
    <row r="435" spans="4:6" x14ac:dyDescent="0.25">
      <c r="D435" s="15"/>
      <c r="F435" s="13"/>
    </row>
    <row r="436" spans="4:6" x14ac:dyDescent="0.25">
      <c r="D436" s="15"/>
      <c r="F436" s="13"/>
    </row>
    <row r="437" spans="4:6" x14ac:dyDescent="0.25">
      <c r="D437" s="15"/>
      <c r="F437" s="13"/>
    </row>
    <row r="438" spans="4:6" x14ac:dyDescent="0.25">
      <c r="D438" s="15"/>
      <c r="F438" s="13"/>
    </row>
    <row r="439" spans="4:6" x14ac:dyDescent="0.25">
      <c r="D439" s="15"/>
      <c r="F439" s="13"/>
    </row>
    <row r="440" spans="4:6" x14ac:dyDescent="0.25">
      <c r="D440" s="15"/>
      <c r="F440" s="13"/>
    </row>
    <row r="441" spans="4:6" x14ac:dyDescent="0.25">
      <c r="D441" s="15"/>
      <c r="F441" s="13"/>
    </row>
    <row r="442" spans="4:6" x14ac:dyDescent="0.25">
      <c r="D442" s="15"/>
      <c r="F442" s="13"/>
    </row>
    <row r="443" spans="4:6" x14ac:dyDescent="0.25">
      <c r="D443" s="15"/>
      <c r="F443" s="13"/>
    </row>
    <row r="444" spans="4:6" x14ac:dyDescent="0.25">
      <c r="D444" s="15"/>
      <c r="F444" s="13"/>
    </row>
    <row r="445" spans="4:6" x14ac:dyDescent="0.25">
      <c r="D445" s="15"/>
      <c r="F445" s="13"/>
    </row>
    <row r="446" spans="4:6" x14ac:dyDescent="0.25">
      <c r="D446" s="15"/>
      <c r="F446" s="13"/>
    </row>
    <row r="447" spans="4:6" x14ac:dyDescent="0.25">
      <c r="D447" s="15"/>
      <c r="F447" s="13"/>
    </row>
    <row r="448" spans="4:6" x14ac:dyDescent="0.25">
      <c r="D448" s="15"/>
      <c r="F448" s="13"/>
    </row>
    <row r="449" spans="4:6" x14ac:dyDescent="0.25">
      <c r="D449" s="15"/>
      <c r="F449" s="13"/>
    </row>
    <row r="450" spans="4:6" x14ac:dyDescent="0.25">
      <c r="D450" s="15"/>
      <c r="F450" s="13"/>
    </row>
    <row r="451" spans="4:6" x14ac:dyDescent="0.25">
      <c r="D451" s="15"/>
      <c r="F451" s="13"/>
    </row>
    <row r="452" spans="4:6" x14ac:dyDescent="0.25">
      <c r="D452" s="15"/>
      <c r="F452" s="13"/>
    </row>
    <row r="453" spans="4:6" x14ac:dyDescent="0.25">
      <c r="D453" s="15"/>
      <c r="F453" s="13"/>
    </row>
    <row r="454" spans="4:6" x14ac:dyDescent="0.25">
      <c r="D454" s="15"/>
      <c r="F454" s="13"/>
    </row>
    <row r="455" spans="4:6" x14ac:dyDescent="0.25">
      <c r="D455" s="15"/>
      <c r="F455" s="13"/>
    </row>
    <row r="456" spans="4:6" x14ac:dyDescent="0.25">
      <c r="D456" s="15"/>
      <c r="F456" s="13"/>
    </row>
    <row r="457" spans="4:6" x14ac:dyDescent="0.25">
      <c r="D457" s="15"/>
      <c r="F457" s="13"/>
    </row>
    <row r="458" spans="4:6" x14ac:dyDescent="0.25">
      <c r="D458" s="15"/>
      <c r="F458" s="13"/>
    </row>
    <row r="459" spans="4:6" x14ac:dyDescent="0.25">
      <c r="D459" s="15"/>
      <c r="F459" s="13"/>
    </row>
    <row r="460" spans="4:6" x14ac:dyDescent="0.25">
      <c r="D460" s="15"/>
      <c r="F460" s="13"/>
    </row>
    <row r="461" spans="4:6" x14ac:dyDescent="0.25">
      <c r="D461" s="15"/>
      <c r="F461" s="13"/>
    </row>
    <row r="462" spans="4:6" x14ac:dyDescent="0.25">
      <c r="D462" s="15"/>
      <c r="F462" s="13"/>
    </row>
    <row r="463" spans="4:6" x14ac:dyDescent="0.25">
      <c r="D463" s="15"/>
      <c r="F463" s="13"/>
    </row>
    <row r="464" spans="4:6" x14ac:dyDescent="0.25">
      <c r="D464" s="15"/>
      <c r="F464" s="13"/>
    </row>
    <row r="465" spans="4:6" x14ac:dyDescent="0.25">
      <c r="D465" s="15"/>
      <c r="F465" s="13"/>
    </row>
    <row r="466" spans="4:6" x14ac:dyDescent="0.25">
      <c r="D466" s="15"/>
      <c r="F466" s="13"/>
    </row>
    <row r="467" spans="4:6" x14ac:dyDescent="0.25">
      <c r="D467" s="15"/>
      <c r="F467" s="13"/>
    </row>
    <row r="468" spans="4:6" x14ac:dyDescent="0.25">
      <c r="D468" s="15"/>
      <c r="F468" s="13"/>
    </row>
    <row r="469" spans="4:6" x14ac:dyDescent="0.25">
      <c r="D469" s="15"/>
      <c r="F469" s="13"/>
    </row>
    <row r="470" spans="4:6" x14ac:dyDescent="0.25">
      <c r="D470" s="15"/>
      <c r="F470" s="13"/>
    </row>
    <row r="471" spans="4:6" x14ac:dyDescent="0.25">
      <c r="D471" s="15"/>
      <c r="F471" s="13"/>
    </row>
    <row r="472" spans="4:6" x14ac:dyDescent="0.25">
      <c r="D472" s="15"/>
      <c r="F472" s="13"/>
    </row>
    <row r="473" spans="4:6" x14ac:dyDescent="0.25">
      <c r="D473" s="15"/>
      <c r="F473" s="13"/>
    </row>
    <row r="474" spans="4:6" x14ac:dyDescent="0.25">
      <c r="D474" s="15"/>
      <c r="F474" s="13"/>
    </row>
    <row r="475" spans="4:6" x14ac:dyDescent="0.25">
      <c r="D475" s="15"/>
      <c r="F475" s="13"/>
    </row>
    <row r="476" spans="4:6" x14ac:dyDescent="0.25">
      <c r="D476" s="15"/>
      <c r="F476" s="13"/>
    </row>
    <row r="477" spans="4:6" x14ac:dyDescent="0.25">
      <c r="D477" s="15"/>
      <c r="F477" s="13"/>
    </row>
    <row r="478" spans="4:6" x14ac:dyDescent="0.25">
      <c r="D478" s="15"/>
      <c r="F478" s="13"/>
    </row>
    <row r="479" spans="4:6" x14ac:dyDescent="0.25">
      <c r="D479" s="15"/>
      <c r="F479" s="13"/>
    </row>
    <row r="480" spans="4:6" x14ac:dyDescent="0.25">
      <c r="D480" s="15"/>
      <c r="F480" s="13"/>
    </row>
    <row r="481" spans="4:6" x14ac:dyDescent="0.25">
      <c r="D481" s="15"/>
      <c r="F481" s="13"/>
    </row>
    <row r="482" spans="4:6" x14ac:dyDescent="0.25">
      <c r="D482" s="15"/>
      <c r="F482" s="13"/>
    </row>
    <row r="483" spans="4:6" x14ac:dyDescent="0.25">
      <c r="D483" s="15"/>
      <c r="F483" s="13"/>
    </row>
    <row r="484" spans="4:6" x14ac:dyDescent="0.25">
      <c r="D484" s="15"/>
      <c r="F484" s="13"/>
    </row>
    <row r="485" spans="4:6" x14ac:dyDescent="0.25">
      <c r="D485" s="15"/>
      <c r="F485" s="13"/>
    </row>
    <row r="486" spans="4:6" x14ac:dyDescent="0.25">
      <c r="D486" s="15"/>
      <c r="F486" s="13"/>
    </row>
    <row r="487" spans="4:6" x14ac:dyDescent="0.25">
      <c r="D487" s="15"/>
      <c r="F487" s="13"/>
    </row>
    <row r="488" spans="4:6" x14ac:dyDescent="0.25">
      <c r="D488" s="15"/>
      <c r="F488" s="13"/>
    </row>
    <row r="489" spans="4:6" x14ac:dyDescent="0.25">
      <c r="D489" s="15"/>
      <c r="F489" s="13"/>
    </row>
    <row r="490" spans="4:6" x14ac:dyDescent="0.25">
      <c r="D490" s="15"/>
      <c r="F490" s="13"/>
    </row>
    <row r="491" spans="4:6" x14ac:dyDescent="0.25">
      <c r="D491" s="15"/>
      <c r="F491" s="13"/>
    </row>
    <row r="492" spans="4:6" x14ac:dyDescent="0.25">
      <c r="D492" s="15"/>
      <c r="F492" s="13"/>
    </row>
    <row r="493" spans="4:6" x14ac:dyDescent="0.25">
      <c r="D493" s="15"/>
      <c r="F493" s="13"/>
    </row>
    <row r="494" spans="4:6" x14ac:dyDescent="0.25">
      <c r="D494" s="15"/>
      <c r="F494" s="13"/>
    </row>
    <row r="495" spans="4:6" x14ac:dyDescent="0.25">
      <c r="D495" s="15"/>
      <c r="F495" s="13"/>
    </row>
    <row r="496" spans="4:6" x14ac:dyDescent="0.25">
      <c r="D496" s="15"/>
      <c r="F496" s="13"/>
    </row>
    <row r="497" spans="4:6" x14ac:dyDescent="0.25">
      <c r="D497" s="15"/>
      <c r="F497" s="13"/>
    </row>
    <row r="498" spans="4:6" x14ac:dyDescent="0.25">
      <c r="D498" s="15"/>
      <c r="F498" s="13"/>
    </row>
    <row r="499" spans="4:6" x14ac:dyDescent="0.25">
      <c r="D499" s="15"/>
      <c r="F499" s="13"/>
    </row>
    <row r="500" spans="4:6" x14ac:dyDescent="0.25">
      <c r="D500" s="15"/>
      <c r="F500" s="13"/>
    </row>
    <row r="501" spans="4:6" x14ac:dyDescent="0.25">
      <c r="D501" s="15"/>
      <c r="F501" s="13"/>
    </row>
    <row r="502" spans="4:6" x14ac:dyDescent="0.25">
      <c r="D502" s="15"/>
      <c r="F502" s="13"/>
    </row>
    <row r="503" spans="4:6" x14ac:dyDescent="0.25">
      <c r="D503" s="15"/>
      <c r="F503" s="13"/>
    </row>
    <row r="504" spans="4:6" x14ac:dyDescent="0.25">
      <c r="D504" s="15"/>
      <c r="F504" s="13"/>
    </row>
    <row r="505" spans="4:6" x14ac:dyDescent="0.25">
      <c r="D505" s="15"/>
      <c r="F505" s="13"/>
    </row>
    <row r="506" spans="4:6" x14ac:dyDescent="0.25">
      <c r="D506" s="15"/>
      <c r="F506" s="13"/>
    </row>
    <row r="507" spans="4:6" x14ac:dyDescent="0.25">
      <c r="D507" s="15"/>
      <c r="F507" s="13"/>
    </row>
    <row r="508" spans="4:6" x14ac:dyDescent="0.25">
      <c r="D508" s="15"/>
      <c r="F508" s="13"/>
    </row>
    <row r="509" spans="4:6" x14ac:dyDescent="0.25">
      <c r="D509" s="15"/>
      <c r="F509" s="13"/>
    </row>
    <row r="510" spans="4:6" x14ac:dyDescent="0.25">
      <c r="D510" s="15"/>
      <c r="F510" s="13"/>
    </row>
    <row r="511" spans="4:6" x14ac:dyDescent="0.25">
      <c r="D511" s="15"/>
      <c r="F511" s="13"/>
    </row>
    <row r="512" spans="4:6" x14ac:dyDescent="0.25">
      <c r="D512" s="15"/>
      <c r="F512" s="13"/>
    </row>
    <row r="513" spans="4:6" x14ac:dyDescent="0.25">
      <c r="D513" s="15"/>
      <c r="F513" s="13"/>
    </row>
    <row r="514" spans="4:6" x14ac:dyDescent="0.25">
      <c r="D514" s="15"/>
      <c r="F514" s="13"/>
    </row>
    <row r="515" spans="4:6" x14ac:dyDescent="0.25">
      <c r="D515" s="15"/>
      <c r="F515" s="13"/>
    </row>
    <row r="516" spans="4:6" x14ac:dyDescent="0.25">
      <c r="D516" s="15"/>
      <c r="F516" s="13"/>
    </row>
    <row r="517" spans="4:6" x14ac:dyDescent="0.25">
      <c r="D517" s="15"/>
      <c r="F517" s="13"/>
    </row>
    <row r="518" spans="4:6" x14ac:dyDescent="0.25">
      <c r="D518" s="15"/>
      <c r="F518" s="13"/>
    </row>
    <row r="519" spans="4:6" x14ac:dyDescent="0.25">
      <c r="D519" s="15"/>
      <c r="F519" s="13"/>
    </row>
    <row r="520" spans="4:6" x14ac:dyDescent="0.25">
      <c r="D520" s="15"/>
      <c r="F520" s="13"/>
    </row>
    <row r="521" spans="4:6" x14ac:dyDescent="0.25">
      <c r="D521" s="15"/>
      <c r="F521" s="13"/>
    </row>
    <row r="522" spans="4:6" x14ac:dyDescent="0.25">
      <c r="D522" s="15"/>
      <c r="F522" s="13"/>
    </row>
    <row r="523" spans="4:6" x14ac:dyDescent="0.25">
      <c r="D523" s="15"/>
      <c r="F523" s="13"/>
    </row>
    <row r="524" spans="4:6" x14ac:dyDescent="0.25">
      <c r="D524" s="15"/>
      <c r="F524" s="13"/>
    </row>
    <row r="525" spans="4:6" x14ac:dyDescent="0.25">
      <c r="D525" s="15"/>
      <c r="F525" s="13"/>
    </row>
    <row r="526" spans="4:6" x14ac:dyDescent="0.25">
      <c r="D526" s="15"/>
      <c r="F526" s="13"/>
    </row>
    <row r="527" spans="4:6" x14ac:dyDescent="0.25">
      <c r="D527" s="15"/>
      <c r="F527" s="13"/>
    </row>
    <row r="528" spans="4:6" x14ac:dyDescent="0.25">
      <c r="D528" s="15"/>
      <c r="F528" s="13"/>
    </row>
    <row r="529" spans="4:6" x14ac:dyDescent="0.25">
      <c r="D529" s="15"/>
      <c r="F529" s="13"/>
    </row>
    <row r="530" spans="4:6" x14ac:dyDescent="0.25">
      <c r="D530" s="15"/>
      <c r="F530" s="13"/>
    </row>
    <row r="531" spans="4:6" x14ac:dyDescent="0.25">
      <c r="D531" s="15"/>
      <c r="F531" s="13"/>
    </row>
    <row r="532" spans="4:6" x14ac:dyDescent="0.25">
      <c r="D532" s="15"/>
      <c r="F532" s="13"/>
    </row>
    <row r="533" spans="4:6" x14ac:dyDescent="0.25">
      <c r="D533" s="15"/>
      <c r="F533" s="13"/>
    </row>
    <row r="534" spans="4:6" x14ac:dyDescent="0.25">
      <c r="D534" s="15"/>
      <c r="F534" s="13"/>
    </row>
    <row r="535" spans="4:6" x14ac:dyDescent="0.25">
      <c r="D535" s="15"/>
      <c r="F535" s="13"/>
    </row>
    <row r="536" spans="4:6" x14ac:dyDescent="0.25">
      <c r="D536" s="15"/>
      <c r="F536" s="13"/>
    </row>
    <row r="537" spans="4:6" x14ac:dyDescent="0.25">
      <c r="D537" s="15"/>
      <c r="F537" s="13"/>
    </row>
    <row r="538" spans="4:6" x14ac:dyDescent="0.25">
      <c r="D538" s="15"/>
      <c r="F538" s="13"/>
    </row>
    <row r="539" spans="4:6" x14ac:dyDescent="0.25">
      <c r="D539" s="15"/>
      <c r="F539" s="13"/>
    </row>
    <row r="540" spans="4:6" x14ac:dyDescent="0.25">
      <c r="D540" s="15"/>
      <c r="F540" s="13"/>
    </row>
    <row r="541" spans="4:6" x14ac:dyDescent="0.25">
      <c r="D541" s="15"/>
      <c r="F541" s="13"/>
    </row>
    <row r="542" spans="4:6" x14ac:dyDescent="0.25">
      <c r="D542" s="15"/>
      <c r="F542" s="13"/>
    </row>
    <row r="543" spans="4:6" x14ac:dyDescent="0.25">
      <c r="D543" s="15"/>
      <c r="F543" s="13"/>
    </row>
    <row r="544" spans="4:6" x14ac:dyDescent="0.25">
      <c r="D544" s="15"/>
      <c r="F544" s="13"/>
    </row>
    <row r="545" spans="4:6" x14ac:dyDescent="0.25">
      <c r="D545" s="15"/>
      <c r="F545" s="13"/>
    </row>
    <row r="546" spans="4:6" x14ac:dyDescent="0.25">
      <c r="D546" s="15"/>
      <c r="F546" s="13"/>
    </row>
    <row r="547" spans="4:6" x14ac:dyDescent="0.25">
      <c r="D547" s="15"/>
      <c r="F547" s="13"/>
    </row>
    <row r="548" spans="4:6" x14ac:dyDescent="0.25">
      <c r="D548" s="15"/>
      <c r="F548" s="13"/>
    </row>
    <row r="549" spans="4:6" x14ac:dyDescent="0.25">
      <c r="D549" s="15"/>
      <c r="F549" s="13"/>
    </row>
    <row r="550" spans="4:6" x14ac:dyDescent="0.25">
      <c r="D550" s="15"/>
      <c r="F550" s="13"/>
    </row>
    <row r="551" spans="4:6" x14ac:dyDescent="0.25">
      <c r="D551" s="15"/>
      <c r="F551" s="13"/>
    </row>
    <row r="552" spans="4:6" x14ac:dyDescent="0.25">
      <c r="D552" s="15"/>
      <c r="F552" s="13"/>
    </row>
    <row r="553" spans="4:6" x14ac:dyDescent="0.25">
      <c r="D553" s="15"/>
      <c r="F553" s="13"/>
    </row>
    <row r="554" spans="4:6" x14ac:dyDescent="0.25">
      <c r="D554" s="15"/>
      <c r="F554" s="13"/>
    </row>
    <row r="555" spans="4:6" x14ac:dyDescent="0.25">
      <c r="D555" s="15"/>
      <c r="F555" s="13"/>
    </row>
    <row r="556" spans="4:6" x14ac:dyDescent="0.25">
      <c r="D556" s="15"/>
      <c r="F556" s="13"/>
    </row>
    <row r="557" spans="4:6" x14ac:dyDescent="0.25">
      <c r="D557" s="15"/>
      <c r="F557" s="13"/>
    </row>
    <row r="558" spans="4:6" x14ac:dyDescent="0.25">
      <c r="D558" s="15"/>
      <c r="F558" s="13"/>
    </row>
    <row r="559" spans="4:6" x14ac:dyDescent="0.25">
      <c r="D559" s="15"/>
      <c r="F559" s="13"/>
    </row>
    <row r="560" spans="4:6" x14ac:dyDescent="0.25">
      <c r="D560" s="15"/>
      <c r="F560" s="13"/>
    </row>
    <row r="561" spans="4:6" x14ac:dyDescent="0.25">
      <c r="D561" s="15"/>
      <c r="F561" s="13"/>
    </row>
    <row r="562" spans="4:6" x14ac:dyDescent="0.25">
      <c r="D562" s="15"/>
      <c r="F562" s="13"/>
    </row>
    <row r="563" spans="4:6" x14ac:dyDescent="0.25">
      <c r="D563" s="15"/>
      <c r="F563" s="13"/>
    </row>
    <row r="564" spans="4:6" x14ac:dyDescent="0.25">
      <c r="D564" s="15"/>
      <c r="F564" s="13"/>
    </row>
    <row r="565" spans="4:6" x14ac:dyDescent="0.25">
      <c r="D565" s="15"/>
      <c r="F565" s="13"/>
    </row>
    <row r="566" spans="4:6" x14ac:dyDescent="0.25">
      <c r="D566" s="15"/>
      <c r="F566" s="13"/>
    </row>
    <row r="567" spans="4:6" x14ac:dyDescent="0.25">
      <c r="D567" s="15"/>
      <c r="F567" s="13"/>
    </row>
    <row r="568" spans="4:6" x14ac:dyDescent="0.25">
      <c r="D568" s="15"/>
      <c r="F568" s="13"/>
    </row>
    <row r="569" spans="4:6" x14ac:dyDescent="0.25">
      <c r="D569" s="15"/>
      <c r="F569" s="13"/>
    </row>
    <row r="570" spans="4:6" x14ac:dyDescent="0.25">
      <c r="D570" s="15"/>
      <c r="F570" s="13"/>
    </row>
    <row r="571" spans="4:6" x14ac:dyDescent="0.25">
      <c r="D571" s="15"/>
      <c r="F571" s="13"/>
    </row>
    <row r="572" spans="4:6" x14ac:dyDescent="0.25">
      <c r="D572" s="15"/>
      <c r="F572" s="13"/>
    </row>
    <row r="573" spans="4:6" x14ac:dyDescent="0.25">
      <c r="D573" s="15"/>
      <c r="F573" s="13"/>
    </row>
    <row r="574" spans="4:6" x14ac:dyDescent="0.25">
      <c r="D574" s="15"/>
      <c r="F574" s="13"/>
    </row>
    <row r="575" spans="4:6" x14ac:dyDescent="0.25">
      <c r="D575" s="15"/>
    </row>
    <row r="576" spans="4:6" x14ac:dyDescent="0.25">
      <c r="D576" s="15"/>
    </row>
    <row r="577" spans="4:4" x14ac:dyDescent="0.25">
      <c r="D577" s="15"/>
    </row>
    <row r="578" spans="4:4" x14ac:dyDescent="0.25">
      <c r="D578" s="15"/>
    </row>
    <row r="579" spans="4:4" x14ac:dyDescent="0.25">
      <c r="D579" s="15"/>
    </row>
    <row r="580" spans="4:4" x14ac:dyDescent="0.25">
      <c r="D580" s="15"/>
    </row>
    <row r="581" spans="4:4" x14ac:dyDescent="0.25">
      <c r="D581" s="15"/>
    </row>
    <row r="582" spans="4:4" x14ac:dyDescent="0.25">
      <c r="D582" s="15"/>
    </row>
    <row r="583" spans="4:4" x14ac:dyDescent="0.25">
      <c r="D583" s="15"/>
    </row>
    <row r="584" spans="4:4" x14ac:dyDescent="0.25">
      <c r="D584" s="15"/>
    </row>
    <row r="585" spans="4:4" x14ac:dyDescent="0.25">
      <c r="D585" s="15"/>
    </row>
    <row r="586" spans="4:4" x14ac:dyDescent="0.25">
      <c r="D586" s="15"/>
    </row>
    <row r="587" spans="4:4" x14ac:dyDescent="0.25">
      <c r="D587" s="15"/>
    </row>
    <row r="588" spans="4:4" x14ac:dyDescent="0.25">
      <c r="D588" s="15"/>
    </row>
    <row r="589" spans="4:4" x14ac:dyDescent="0.25">
      <c r="D589" s="15"/>
    </row>
    <row r="590" spans="4:4" x14ac:dyDescent="0.25">
      <c r="D590" s="15"/>
    </row>
    <row r="591" spans="4:4" x14ac:dyDescent="0.25">
      <c r="D591" s="15"/>
    </row>
    <row r="592" spans="4:4" x14ac:dyDescent="0.25">
      <c r="D592" s="15"/>
    </row>
    <row r="593" spans="4:4" x14ac:dyDescent="0.25">
      <c r="D593" s="15"/>
    </row>
    <row r="594" spans="4:4" x14ac:dyDescent="0.25">
      <c r="D594" s="15"/>
    </row>
    <row r="595" spans="4:4" x14ac:dyDescent="0.25">
      <c r="D595" s="15"/>
    </row>
    <row r="596" spans="4:4" x14ac:dyDescent="0.25">
      <c r="D596" s="15"/>
    </row>
    <row r="597" spans="4:4" x14ac:dyDescent="0.25">
      <c r="D597" s="15"/>
    </row>
    <row r="598" spans="4:4" x14ac:dyDescent="0.25">
      <c r="D598" s="15"/>
    </row>
    <row r="599" spans="4:4" x14ac:dyDescent="0.25">
      <c r="D599" s="15"/>
    </row>
    <row r="600" spans="4:4" x14ac:dyDescent="0.25">
      <c r="D600" s="15"/>
    </row>
    <row r="601" spans="4:4" x14ac:dyDescent="0.25">
      <c r="D601" s="15"/>
    </row>
    <row r="602" spans="4:4" x14ac:dyDescent="0.25">
      <c r="D602" s="15"/>
    </row>
    <row r="603" spans="4:4" x14ac:dyDescent="0.25">
      <c r="D603" s="15"/>
    </row>
    <row r="604" spans="4:4" x14ac:dyDescent="0.25">
      <c r="D604" s="15"/>
    </row>
    <row r="605" spans="4:4" x14ac:dyDescent="0.25">
      <c r="D605" s="15"/>
    </row>
    <row r="606" spans="4:4" x14ac:dyDescent="0.25">
      <c r="D606" s="15"/>
    </row>
    <row r="607" spans="4:4" x14ac:dyDescent="0.25">
      <c r="D607" s="15"/>
    </row>
    <row r="608" spans="4:4" x14ac:dyDescent="0.25">
      <c r="D608" s="15"/>
    </row>
    <row r="609" spans="4:4" x14ac:dyDescent="0.25">
      <c r="D609" s="15"/>
    </row>
    <row r="610" spans="4:4" x14ac:dyDescent="0.25">
      <c r="D610" s="15"/>
    </row>
    <row r="611" spans="4:4" x14ac:dyDescent="0.25">
      <c r="D611" s="15"/>
    </row>
    <row r="612" spans="4:4" x14ac:dyDescent="0.25">
      <c r="D612" s="15"/>
    </row>
    <row r="613" spans="4:4" x14ac:dyDescent="0.25">
      <c r="D613" s="15"/>
    </row>
    <row r="614" spans="4:4" x14ac:dyDescent="0.25">
      <c r="D614" s="15"/>
    </row>
    <row r="615" spans="4:4" x14ac:dyDescent="0.25">
      <c r="D615" s="15"/>
    </row>
    <row r="616" spans="4:4" x14ac:dyDescent="0.25">
      <c r="D616" s="15"/>
    </row>
    <row r="617" spans="4:4" x14ac:dyDescent="0.25">
      <c r="D617" s="15"/>
    </row>
    <row r="618" spans="4:4" x14ac:dyDescent="0.25">
      <c r="D618" s="15"/>
    </row>
    <row r="619" spans="4:4" x14ac:dyDescent="0.25">
      <c r="D619" s="15"/>
    </row>
    <row r="620" spans="4:4" x14ac:dyDescent="0.25">
      <c r="D620" s="15"/>
    </row>
    <row r="621" spans="4:4" x14ac:dyDescent="0.25">
      <c r="D621" s="15"/>
    </row>
    <row r="622" spans="4:4" x14ac:dyDescent="0.25">
      <c r="D622" s="15"/>
    </row>
    <row r="623" spans="4:4" x14ac:dyDescent="0.25">
      <c r="D623" s="15"/>
    </row>
    <row r="624" spans="4:4" x14ac:dyDescent="0.25">
      <c r="D624" s="15"/>
    </row>
    <row r="625" spans="4:4" x14ac:dyDescent="0.25">
      <c r="D625" s="15"/>
    </row>
    <row r="626" spans="4:4" x14ac:dyDescent="0.25">
      <c r="D626" s="15"/>
    </row>
    <row r="627" spans="4:4" x14ac:dyDescent="0.25">
      <c r="D627" s="15"/>
    </row>
    <row r="628" spans="4:4" x14ac:dyDescent="0.25">
      <c r="D628" s="15"/>
    </row>
    <row r="629" spans="4:4" x14ac:dyDescent="0.25">
      <c r="D629" s="15"/>
    </row>
    <row r="630" spans="4:4" x14ac:dyDescent="0.25">
      <c r="D630" s="15"/>
    </row>
    <row r="631" spans="4:4" x14ac:dyDescent="0.25">
      <c r="D631" s="15"/>
    </row>
    <row r="632" spans="4:4" x14ac:dyDescent="0.25">
      <c r="D632" s="15"/>
    </row>
    <row r="633" spans="4:4" x14ac:dyDescent="0.25">
      <c r="D633" s="15"/>
    </row>
    <row r="634" spans="4:4" x14ac:dyDescent="0.25">
      <c r="D634" s="15"/>
    </row>
    <row r="635" spans="4:4" x14ac:dyDescent="0.25">
      <c r="D635" s="15"/>
    </row>
    <row r="636" spans="4:4" x14ac:dyDescent="0.25">
      <c r="D636" s="15"/>
    </row>
    <row r="637" spans="4:4" x14ac:dyDescent="0.25">
      <c r="D637" s="15"/>
    </row>
    <row r="638" spans="4:4" x14ac:dyDescent="0.25">
      <c r="D638" s="15"/>
    </row>
    <row r="639" spans="4:4" x14ac:dyDescent="0.25">
      <c r="D639" s="15"/>
    </row>
    <row r="640" spans="4:4" x14ac:dyDescent="0.25">
      <c r="D640" s="15"/>
    </row>
    <row r="641" spans="4:4" x14ac:dyDescent="0.25">
      <c r="D641" s="15"/>
    </row>
    <row r="642" spans="4:4" x14ac:dyDescent="0.25">
      <c r="D642" s="15"/>
    </row>
    <row r="643" spans="4:4" x14ac:dyDescent="0.25">
      <c r="D643" s="15"/>
    </row>
    <row r="644" spans="4:4" x14ac:dyDescent="0.25">
      <c r="D644" s="15"/>
    </row>
    <row r="645" spans="4:4" x14ac:dyDescent="0.25">
      <c r="D645" s="15"/>
    </row>
    <row r="646" spans="4:4" x14ac:dyDescent="0.25">
      <c r="D646" s="15"/>
    </row>
    <row r="647" spans="4:4" x14ac:dyDescent="0.25">
      <c r="D647" s="15"/>
    </row>
    <row r="648" spans="4:4" x14ac:dyDescent="0.25">
      <c r="D648" s="15"/>
    </row>
    <row r="649" spans="4:4" x14ac:dyDescent="0.25">
      <c r="D649" s="15"/>
    </row>
    <row r="650" spans="4:4" x14ac:dyDescent="0.25">
      <c r="D650" s="15"/>
    </row>
    <row r="651" spans="4:4" x14ac:dyDescent="0.25">
      <c r="D651" s="15"/>
    </row>
    <row r="652" spans="4:4" x14ac:dyDescent="0.25">
      <c r="D652" s="15"/>
    </row>
    <row r="653" spans="4:4" x14ac:dyDescent="0.25">
      <c r="D653" s="15"/>
    </row>
    <row r="654" spans="4:4" x14ac:dyDescent="0.25">
      <c r="D654" s="15"/>
    </row>
    <row r="655" spans="4:4" x14ac:dyDescent="0.25">
      <c r="D655" s="15"/>
    </row>
    <row r="656" spans="4:4" x14ac:dyDescent="0.25">
      <c r="D656" s="15"/>
    </row>
    <row r="657" spans="4:4" x14ac:dyDescent="0.25">
      <c r="D657" s="15"/>
    </row>
    <row r="658" spans="4:4" x14ac:dyDescent="0.25">
      <c r="D658" s="15"/>
    </row>
    <row r="659" spans="4:4" x14ac:dyDescent="0.25">
      <c r="D659" s="15"/>
    </row>
    <row r="660" spans="4:4" x14ac:dyDescent="0.25">
      <c r="D660" s="15"/>
    </row>
    <row r="661" spans="4:4" x14ac:dyDescent="0.25">
      <c r="D661" s="15"/>
    </row>
    <row r="662" spans="4:4" x14ac:dyDescent="0.25">
      <c r="D662" s="15"/>
    </row>
    <row r="663" spans="4:4" x14ac:dyDescent="0.25">
      <c r="D663" s="15"/>
    </row>
    <row r="664" spans="4:4" x14ac:dyDescent="0.25">
      <c r="D664" s="15"/>
    </row>
    <row r="665" spans="4:4" x14ac:dyDescent="0.25">
      <c r="D665" s="15"/>
    </row>
    <row r="666" spans="4:4" x14ac:dyDescent="0.25">
      <c r="D666" s="15"/>
    </row>
    <row r="667" spans="4:4" x14ac:dyDescent="0.25">
      <c r="D667" s="15"/>
    </row>
    <row r="668" spans="4:4" x14ac:dyDescent="0.25">
      <c r="D668" s="15"/>
    </row>
    <row r="669" spans="4:4" x14ac:dyDescent="0.25">
      <c r="D669" s="15"/>
    </row>
    <row r="670" spans="4:4" x14ac:dyDescent="0.25">
      <c r="D670" s="15"/>
    </row>
    <row r="671" spans="4:4" x14ac:dyDescent="0.25">
      <c r="D671" s="15"/>
    </row>
    <row r="672" spans="4:4" x14ac:dyDescent="0.25">
      <c r="D672" s="15"/>
    </row>
    <row r="673" spans="4:4" x14ac:dyDescent="0.25">
      <c r="D673" s="15"/>
    </row>
    <row r="674" spans="4:4" x14ac:dyDescent="0.25">
      <c r="D674" s="15"/>
    </row>
    <row r="675" spans="4:4" x14ac:dyDescent="0.25">
      <c r="D675" s="15"/>
    </row>
    <row r="676" spans="4:4" x14ac:dyDescent="0.25">
      <c r="D676" s="15"/>
    </row>
    <row r="677" spans="4:4" x14ac:dyDescent="0.25">
      <c r="D677" s="15"/>
    </row>
    <row r="678" spans="4:4" x14ac:dyDescent="0.25">
      <c r="D678" s="15"/>
    </row>
    <row r="679" spans="4:4" x14ac:dyDescent="0.25">
      <c r="D679" s="15"/>
    </row>
    <row r="680" spans="4:4" x14ac:dyDescent="0.25">
      <c r="D680" s="15"/>
    </row>
    <row r="681" spans="4:4" x14ac:dyDescent="0.25">
      <c r="D681" s="15"/>
    </row>
    <row r="682" spans="4:4" x14ac:dyDescent="0.25">
      <c r="D682" s="15"/>
    </row>
    <row r="683" spans="4:4" x14ac:dyDescent="0.25">
      <c r="D683" s="15"/>
    </row>
    <row r="684" spans="4:4" x14ac:dyDescent="0.25">
      <c r="D684" s="15"/>
    </row>
    <row r="685" spans="4:4" x14ac:dyDescent="0.25">
      <c r="D685" s="15"/>
    </row>
    <row r="686" spans="4:4" x14ac:dyDescent="0.25">
      <c r="D686" s="15"/>
    </row>
    <row r="687" spans="4:4" x14ac:dyDescent="0.25">
      <c r="D687" s="15"/>
    </row>
    <row r="688" spans="4:4" x14ac:dyDescent="0.25">
      <c r="D688" s="15"/>
    </row>
    <row r="689" spans="4:4" x14ac:dyDescent="0.25">
      <c r="D689" s="15"/>
    </row>
    <row r="690" spans="4:4" x14ac:dyDescent="0.25">
      <c r="D690" s="15"/>
    </row>
    <row r="691" spans="4:4" x14ac:dyDescent="0.25">
      <c r="D691" s="15"/>
    </row>
    <row r="692" spans="4:4" x14ac:dyDescent="0.25">
      <c r="D692" s="15"/>
    </row>
    <row r="693" spans="4:4" x14ac:dyDescent="0.25">
      <c r="D693" s="15"/>
    </row>
    <row r="694" spans="4:4" x14ac:dyDescent="0.25">
      <c r="D694" s="15"/>
    </row>
    <row r="695" spans="4:4" x14ac:dyDescent="0.25">
      <c r="D695" s="15"/>
    </row>
    <row r="696" spans="4:4" x14ac:dyDescent="0.25">
      <c r="D696" s="15"/>
    </row>
    <row r="697" spans="4:4" x14ac:dyDescent="0.25">
      <c r="D697" s="15"/>
    </row>
    <row r="698" spans="4:4" x14ac:dyDescent="0.25">
      <c r="D698" s="15"/>
    </row>
    <row r="699" spans="4:4" x14ac:dyDescent="0.25">
      <c r="D699" s="15"/>
    </row>
    <row r="700" spans="4:4" x14ac:dyDescent="0.25">
      <c r="D700" s="15"/>
    </row>
    <row r="701" spans="4:4" x14ac:dyDescent="0.25">
      <c r="D701" s="15"/>
    </row>
    <row r="702" spans="4:4" x14ac:dyDescent="0.25">
      <c r="D702" s="15"/>
    </row>
    <row r="703" spans="4:4" x14ac:dyDescent="0.25">
      <c r="D703" s="15"/>
    </row>
    <row r="704" spans="4:4" x14ac:dyDescent="0.25">
      <c r="D704" s="15"/>
    </row>
    <row r="705" spans="4:4" x14ac:dyDescent="0.25">
      <c r="D705" s="15"/>
    </row>
    <row r="706" spans="4:4" x14ac:dyDescent="0.25">
      <c r="D706" s="15"/>
    </row>
    <row r="707" spans="4:4" x14ac:dyDescent="0.25">
      <c r="D707" s="15"/>
    </row>
    <row r="708" spans="4:4" x14ac:dyDescent="0.25">
      <c r="D708" s="15"/>
    </row>
    <row r="709" spans="4:4" x14ac:dyDescent="0.25">
      <c r="D709" s="15"/>
    </row>
    <row r="710" spans="4:4" x14ac:dyDescent="0.25">
      <c r="D710" s="15"/>
    </row>
    <row r="711" spans="4:4" x14ac:dyDescent="0.25">
      <c r="D711" s="15"/>
    </row>
    <row r="712" spans="4:4" x14ac:dyDescent="0.25">
      <c r="D712" s="15"/>
    </row>
    <row r="713" spans="4:4" x14ac:dyDescent="0.25">
      <c r="D713" s="15"/>
    </row>
    <row r="714" spans="4:4" x14ac:dyDescent="0.25">
      <c r="D714" s="15"/>
    </row>
    <row r="715" spans="4:4" x14ac:dyDescent="0.25">
      <c r="D715" s="15"/>
    </row>
    <row r="716" spans="4:4" x14ac:dyDescent="0.25">
      <c r="D716" s="15"/>
    </row>
    <row r="717" spans="4:4" x14ac:dyDescent="0.25">
      <c r="D717" s="15"/>
    </row>
    <row r="718" spans="4:4" x14ac:dyDescent="0.25">
      <c r="D718" s="15"/>
    </row>
    <row r="719" spans="4:4" x14ac:dyDescent="0.25">
      <c r="D719" s="15"/>
    </row>
    <row r="720" spans="4:4" x14ac:dyDescent="0.25">
      <c r="D720" s="15"/>
    </row>
    <row r="721" spans="4:4" x14ac:dyDescent="0.25">
      <c r="D721" s="15"/>
    </row>
    <row r="722" spans="4:4" x14ac:dyDescent="0.25">
      <c r="D722" s="15"/>
    </row>
    <row r="723" spans="4:4" x14ac:dyDescent="0.25">
      <c r="D723" s="15"/>
    </row>
    <row r="724" spans="4:4" x14ac:dyDescent="0.25">
      <c r="D724" s="15"/>
    </row>
    <row r="725" spans="4:4" x14ac:dyDescent="0.25">
      <c r="D725" s="15"/>
    </row>
    <row r="726" spans="4:4" x14ac:dyDescent="0.25">
      <c r="D726" s="15"/>
    </row>
    <row r="727" spans="4:4" x14ac:dyDescent="0.25">
      <c r="D727" s="15"/>
    </row>
    <row r="728" spans="4:4" x14ac:dyDescent="0.25">
      <c r="D728" s="15"/>
    </row>
    <row r="729" spans="4:4" x14ac:dyDescent="0.25">
      <c r="D729" s="15"/>
    </row>
    <row r="730" spans="4:4" x14ac:dyDescent="0.25">
      <c r="D730" s="15"/>
    </row>
    <row r="731" spans="4:4" x14ac:dyDescent="0.25">
      <c r="D731" s="15"/>
    </row>
    <row r="732" spans="4:4" x14ac:dyDescent="0.25">
      <c r="D732" s="15"/>
    </row>
    <row r="733" spans="4:4" x14ac:dyDescent="0.25">
      <c r="D733" s="15"/>
    </row>
    <row r="734" spans="4:4" x14ac:dyDescent="0.25">
      <c r="D734" s="15"/>
    </row>
    <row r="735" spans="4:4" x14ac:dyDescent="0.25">
      <c r="D735" s="15"/>
    </row>
    <row r="736" spans="4:4" x14ac:dyDescent="0.25">
      <c r="D736" s="15"/>
    </row>
    <row r="737" spans="4:4" x14ac:dyDescent="0.25">
      <c r="D737" s="15"/>
    </row>
    <row r="738" spans="4:4" x14ac:dyDescent="0.25">
      <c r="D738" s="15"/>
    </row>
    <row r="739" spans="4:4" x14ac:dyDescent="0.25">
      <c r="D739" s="15"/>
    </row>
    <row r="740" spans="4:4" x14ac:dyDescent="0.25">
      <c r="D740" s="15"/>
    </row>
    <row r="741" spans="4:4" x14ac:dyDescent="0.25">
      <c r="D741" s="15"/>
    </row>
    <row r="742" spans="4:4" x14ac:dyDescent="0.25">
      <c r="D742" s="15"/>
    </row>
    <row r="743" spans="4:4" x14ac:dyDescent="0.25">
      <c r="D743" s="15"/>
    </row>
    <row r="744" spans="4:4" x14ac:dyDescent="0.25">
      <c r="D744" s="15"/>
    </row>
    <row r="745" spans="4:4" x14ac:dyDescent="0.25">
      <c r="D745" s="15"/>
    </row>
    <row r="746" spans="4:4" x14ac:dyDescent="0.25">
      <c r="D746" s="15"/>
    </row>
    <row r="747" spans="4:4" x14ac:dyDescent="0.25">
      <c r="D747" s="15"/>
    </row>
    <row r="748" spans="4:4" x14ac:dyDescent="0.25">
      <c r="D748" s="15"/>
    </row>
    <row r="749" spans="4:4" x14ac:dyDescent="0.25">
      <c r="D749" s="15"/>
    </row>
    <row r="750" spans="4:4" x14ac:dyDescent="0.25">
      <c r="D750" s="15"/>
    </row>
    <row r="751" spans="4:4" x14ac:dyDescent="0.25">
      <c r="D751" s="15"/>
    </row>
    <row r="752" spans="4:4" x14ac:dyDescent="0.25">
      <c r="D752" s="15"/>
    </row>
    <row r="753" spans="4:4" x14ac:dyDescent="0.25">
      <c r="D753" s="15"/>
    </row>
    <row r="754" spans="4:4" x14ac:dyDescent="0.25">
      <c r="D754" s="15"/>
    </row>
    <row r="755" spans="4:4" x14ac:dyDescent="0.25">
      <c r="D755" s="15"/>
    </row>
    <row r="756" spans="4:4" x14ac:dyDescent="0.25">
      <c r="D756" s="15"/>
    </row>
    <row r="757" spans="4:4" x14ac:dyDescent="0.25">
      <c r="D757" s="15"/>
    </row>
    <row r="758" spans="4:4" x14ac:dyDescent="0.25">
      <c r="D758" s="15"/>
    </row>
    <row r="759" spans="4:4" x14ac:dyDescent="0.25">
      <c r="D759" s="15"/>
    </row>
    <row r="760" spans="4:4" x14ac:dyDescent="0.25">
      <c r="D760" s="15"/>
    </row>
    <row r="761" spans="4:4" x14ac:dyDescent="0.25">
      <c r="D761" s="15"/>
    </row>
    <row r="762" spans="4:4" x14ac:dyDescent="0.25">
      <c r="D762" s="15"/>
    </row>
    <row r="763" spans="4:4" x14ac:dyDescent="0.25">
      <c r="D763" s="15"/>
    </row>
    <row r="764" spans="4:4" x14ac:dyDescent="0.25">
      <c r="D764" s="15"/>
    </row>
    <row r="765" spans="4:4" x14ac:dyDescent="0.25">
      <c r="D765" s="15"/>
    </row>
    <row r="766" spans="4:4" x14ac:dyDescent="0.25">
      <c r="D766" s="15"/>
    </row>
    <row r="767" spans="4:4" x14ac:dyDescent="0.25">
      <c r="D767" s="15"/>
    </row>
    <row r="768" spans="4:4" x14ac:dyDescent="0.25">
      <c r="D768" s="15"/>
    </row>
    <row r="769" spans="4:4" x14ac:dyDescent="0.25">
      <c r="D769" s="15"/>
    </row>
    <row r="770" spans="4:4" x14ac:dyDescent="0.25">
      <c r="D770" s="15"/>
    </row>
    <row r="771" spans="4:4" x14ac:dyDescent="0.25">
      <c r="D771" s="15"/>
    </row>
    <row r="772" spans="4:4" x14ac:dyDescent="0.25">
      <c r="D772" s="15"/>
    </row>
    <row r="773" spans="4:4" x14ac:dyDescent="0.25">
      <c r="D773" s="15"/>
    </row>
    <row r="774" spans="4:4" x14ac:dyDescent="0.25">
      <c r="D774" s="15"/>
    </row>
    <row r="775" spans="4:4" x14ac:dyDescent="0.25">
      <c r="D775" s="15"/>
    </row>
    <row r="776" spans="4:4" x14ac:dyDescent="0.25">
      <c r="D776" s="15"/>
    </row>
    <row r="777" spans="4:4" x14ac:dyDescent="0.25">
      <c r="D777" s="15"/>
    </row>
    <row r="778" spans="4:4" x14ac:dyDescent="0.25">
      <c r="D778" s="15"/>
    </row>
    <row r="779" spans="4:4" x14ac:dyDescent="0.25">
      <c r="D779" s="15"/>
    </row>
    <row r="780" spans="4:4" x14ac:dyDescent="0.25">
      <c r="D780" s="15"/>
    </row>
    <row r="781" spans="4:4" x14ac:dyDescent="0.25">
      <c r="D781" s="15"/>
    </row>
    <row r="782" spans="4:4" x14ac:dyDescent="0.25">
      <c r="D782" s="15"/>
    </row>
    <row r="783" spans="4:4" x14ac:dyDescent="0.25">
      <c r="D783" s="15"/>
    </row>
    <row r="784" spans="4:4" x14ac:dyDescent="0.25">
      <c r="D784" s="15"/>
    </row>
    <row r="785" spans="4:4" x14ac:dyDescent="0.25">
      <c r="D785" s="15"/>
    </row>
    <row r="786" spans="4:4" x14ac:dyDescent="0.25">
      <c r="D786" s="15"/>
    </row>
    <row r="787" spans="4:4" x14ac:dyDescent="0.25">
      <c r="D787" s="15"/>
    </row>
    <row r="788" spans="4:4" x14ac:dyDescent="0.25">
      <c r="D788" s="15"/>
    </row>
    <row r="789" spans="4:4" x14ac:dyDescent="0.25">
      <c r="D789" s="15"/>
    </row>
    <row r="790" spans="4:4" x14ac:dyDescent="0.25">
      <c r="D790" s="15"/>
    </row>
    <row r="791" spans="4:4" x14ac:dyDescent="0.25">
      <c r="D791" s="15"/>
    </row>
    <row r="792" spans="4:4" x14ac:dyDescent="0.25">
      <c r="D792" s="15"/>
    </row>
    <row r="793" spans="4:4" x14ac:dyDescent="0.25">
      <c r="D793" s="15"/>
    </row>
    <row r="794" spans="4:4" x14ac:dyDescent="0.25">
      <c r="D794" s="15"/>
    </row>
    <row r="795" spans="4:4" x14ac:dyDescent="0.25">
      <c r="D795" s="15"/>
    </row>
    <row r="796" spans="4:4" x14ac:dyDescent="0.25">
      <c r="D796" s="15"/>
    </row>
    <row r="797" spans="4:4" x14ac:dyDescent="0.25">
      <c r="D797" s="15"/>
    </row>
    <row r="798" spans="4:4" x14ac:dyDescent="0.25">
      <c r="D798" s="15"/>
    </row>
    <row r="799" spans="4:4" x14ac:dyDescent="0.25">
      <c r="D799" s="15"/>
    </row>
    <row r="800" spans="4:4" x14ac:dyDescent="0.25">
      <c r="D800" s="15"/>
    </row>
    <row r="801" spans="4:4" x14ac:dyDescent="0.25">
      <c r="D801" s="15"/>
    </row>
    <row r="802" spans="4:4" x14ac:dyDescent="0.25">
      <c r="D802" s="15"/>
    </row>
    <row r="803" spans="4:4" x14ac:dyDescent="0.25">
      <c r="D803" s="15"/>
    </row>
    <row r="804" spans="4:4" x14ac:dyDescent="0.25">
      <c r="D804" s="15"/>
    </row>
    <row r="805" spans="4:4" x14ac:dyDescent="0.25">
      <c r="D805" s="15"/>
    </row>
    <row r="806" spans="4:4" x14ac:dyDescent="0.25">
      <c r="D806" s="15"/>
    </row>
    <row r="807" spans="4:4" x14ac:dyDescent="0.25">
      <c r="D807" s="15"/>
    </row>
    <row r="808" spans="4:4" x14ac:dyDescent="0.25">
      <c r="D808" s="15"/>
    </row>
    <row r="809" spans="4:4" x14ac:dyDescent="0.25">
      <c r="D809" s="15"/>
    </row>
    <row r="810" spans="4:4" x14ac:dyDescent="0.25">
      <c r="D810" s="15"/>
    </row>
    <row r="811" spans="4:4" x14ac:dyDescent="0.25">
      <c r="D811" s="15"/>
    </row>
    <row r="812" spans="4:4" x14ac:dyDescent="0.25">
      <c r="D812" s="15"/>
    </row>
    <row r="813" spans="4:4" x14ac:dyDescent="0.25">
      <c r="D813" s="15"/>
    </row>
    <row r="814" spans="4:4" x14ac:dyDescent="0.25">
      <c r="D814" s="15"/>
    </row>
    <row r="815" spans="4:4" x14ac:dyDescent="0.25">
      <c r="D815" s="15"/>
    </row>
    <row r="816" spans="4:4" x14ac:dyDescent="0.25">
      <c r="D816" s="15"/>
    </row>
    <row r="817" spans="4:4" x14ac:dyDescent="0.25">
      <c r="D817" s="15"/>
    </row>
    <row r="818" spans="4:4" x14ac:dyDescent="0.25">
      <c r="D818" s="15"/>
    </row>
    <row r="819" spans="4:4" x14ac:dyDescent="0.25">
      <c r="D819" s="15"/>
    </row>
    <row r="820" spans="4:4" x14ac:dyDescent="0.25">
      <c r="D820" s="15"/>
    </row>
    <row r="821" spans="4:4" x14ac:dyDescent="0.25">
      <c r="D821" s="15"/>
    </row>
    <row r="822" spans="4:4" x14ac:dyDescent="0.25">
      <c r="D822" s="15"/>
    </row>
    <row r="823" spans="4:4" x14ac:dyDescent="0.25">
      <c r="D823" s="15"/>
    </row>
    <row r="824" spans="4:4" x14ac:dyDescent="0.25">
      <c r="D824" s="15"/>
    </row>
    <row r="825" spans="4:4" x14ac:dyDescent="0.25">
      <c r="D825" s="15"/>
    </row>
    <row r="826" spans="4:4" x14ac:dyDescent="0.25">
      <c r="D826" s="15"/>
    </row>
    <row r="827" spans="4:4" x14ac:dyDescent="0.25">
      <c r="D827" s="15"/>
    </row>
    <row r="828" spans="4:4" x14ac:dyDescent="0.25">
      <c r="D828" s="15"/>
    </row>
    <row r="829" spans="4:4" x14ac:dyDescent="0.25">
      <c r="D829" s="15"/>
    </row>
    <row r="830" spans="4:4" x14ac:dyDescent="0.25">
      <c r="D830" s="15"/>
    </row>
    <row r="831" spans="4:4" x14ac:dyDescent="0.25">
      <c r="D831" s="15"/>
    </row>
    <row r="832" spans="4:4" x14ac:dyDescent="0.25">
      <c r="D832" s="15"/>
    </row>
    <row r="833" spans="4:4" x14ac:dyDescent="0.25">
      <c r="D833" s="15"/>
    </row>
    <row r="834" spans="4:4" x14ac:dyDescent="0.25">
      <c r="D834" s="15"/>
    </row>
    <row r="835" spans="4:4" x14ac:dyDescent="0.25">
      <c r="D835" s="15"/>
    </row>
    <row r="836" spans="4:4" x14ac:dyDescent="0.25">
      <c r="D836" s="15"/>
    </row>
    <row r="837" spans="4:4" x14ac:dyDescent="0.25">
      <c r="D837" s="15"/>
    </row>
    <row r="838" spans="4:4" x14ac:dyDescent="0.25">
      <c r="D838" s="15"/>
    </row>
    <row r="839" spans="4:4" x14ac:dyDescent="0.25">
      <c r="D839" s="15"/>
    </row>
    <row r="840" spans="4:4" x14ac:dyDescent="0.25">
      <c r="D840" s="15"/>
    </row>
    <row r="841" spans="4:4" x14ac:dyDescent="0.25">
      <c r="D841" s="15"/>
    </row>
    <row r="842" spans="4:4" x14ac:dyDescent="0.25">
      <c r="D842" s="15"/>
    </row>
    <row r="843" spans="4:4" x14ac:dyDescent="0.25">
      <c r="D843" s="15"/>
    </row>
    <row r="844" spans="4:4" x14ac:dyDescent="0.25">
      <c r="D844" s="15"/>
    </row>
    <row r="845" spans="4:4" x14ac:dyDescent="0.25">
      <c r="D845" s="15"/>
    </row>
    <row r="846" spans="4:4" x14ac:dyDescent="0.25">
      <c r="D846" s="15"/>
    </row>
    <row r="847" spans="4:4" x14ac:dyDescent="0.25">
      <c r="D847" s="15"/>
    </row>
    <row r="848" spans="4:4" x14ac:dyDescent="0.25">
      <c r="D848" s="15"/>
    </row>
    <row r="849" spans="4:4" x14ac:dyDescent="0.25">
      <c r="D849" s="15"/>
    </row>
    <row r="850" spans="4:4" x14ac:dyDescent="0.25">
      <c r="D850" s="15"/>
    </row>
    <row r="851" spans="4:4" x14ac:dyDescent="0.25">
      <c r="D851" s="15"/>
    </row>
    <row r="852" spans="4:4" x14ac:dyDescent="0.25">
      <c r="D852" s="15"/>
    </row>
    <row r="853" spans="4:4" x14ac:dyDescent="0.25">
      <c r="D853" s="15"/>
    </row>
    <row r="854" spans="4:4" x14ac:dyDescent="0.25">
      <c r="D854" s="15"/>
    </row>
    <row r="855" spans="4:4" x14ac:dyDescent="0.25">
      <c r="D855" s="15"/>
    </row>
    <row r="856" spans="4:4" x14ac:dyDescent="0.25">
      <c r="D856" s="15"/>
    </row>
    <row r="857" spans="4:4" x14ac:dyDescent="0.25">
      <c r="D857" s="15"/>
    </row>
    <row r="858" spans="4:4" x14ac:dyDescent="0.25">
      <c r="D858" s="15"/>
    </row>
    <row r="859" spans="4:4" x14ac:dyDescent="0.25">
      <c r="D859" s="15"/>
    </row>
    <row r="860" spans="4:4" x14ac:dyDescent="0.25">
      <c r="D860" s="15"/>
    </row>
    <row r="861" spans="4:4" x14ac:dyDescent="0.25">
      <c r="D861" s="15"/>
    </row>
    <row r="862" spans="4:4" x14ac:dyDescent="0.25">
      <c r="D862" s="15"/>
    </row>
    <row r="863" spans="4:4" x14ac:dyDescent="0.25">
      <c r="D863" s="15"/>
    </row>
    <row r="864" spans="4:4" x14ac:dyDescent="0.25">
      <c r="D864" s="15"/>
    </row>
    <row r="865" spans="4:4" x14ac:dyDescent="0.25">
      <c r="D865" s="15"/>
    </row>
    <row r="866" spans="4:4" x14ac:dyDescent="0.25">
      <c r="D866" s="15"/>
    </row>
    <row r="867" spans="4:4" x14ac:dyDescent="0.25">
      <c r="D867" s="15"/>
    </row>
    <row r="868" spans="4:4" x14ac:dyDescent="0.25">
      <c r="D868" s="15"/>
    </row>
    <row r="869" spans="4:4" x14ac:dyDescent="0.25">
      <c r="D869" s="15"/>
    </row>
    <row r="870" spans="4:4" x14ac:dyDescent="0.25">
      <c r="D870" s="15"/>
    </row>
    <row r="871" spans="4:4" x14ac:dyDescent="0.25">
      <c r="D871" s="15"/>
    </row>
    <row r="872" spans="4:4" x14ac:dyDescent="0.25">
      <c r="D872" s="15"/>
    </row>
    <row r="873" spans="4:4" x14ac:dyDescent="0.25">
      <c r="D873" s="15"/>
    </row>
    <row r="874" spans="4:4" x14ac:dyDescent="0.25">
      <c r="D874" s="15"/>
    </row>
    <row r="875" spans="4:4" x14ac:dyDescent="0.25">
      <c r="D875" s="15"/>
    </row>
    <row r="876" spans="4:4" x14ac:dyDescent="0.25">
      <c r="D876" s="15"/>
    </row>
    <row r="877" spans="4:4" x14ac:dyDescent="0.25">
      <c r="D877" s="15"/>
    </row>
    <row r="878" spans="4:4" x14ac:dyDescent="0.25">
      <c r="D878" s="15"/>
    </row>
    <row r="879" spans="4:4" x14ac:dyDescent="0.25">
      <c r="D879" s="15"/>
    </row>
    <row r="880" spans="4:4" x14ac:dyDescent="0.25">
      <c r="D880" s="15"/>
    </row>
    <row r="881" spans="4:4" x14ac:dyDescent="0.25">
      <c r="D881" s="15"/>
    </row>
    <row r="882" spans="4:4" x14ac:dyDescent="0.25">
      <c r="D882" s="15"/>
    </row>
    <row r="883" spans="4:4" x14ac:dyDescent="0.25">
      <c r="D883" s="15"/>
    </row>
    <row r="884" spans="4:4" x14ac:dyDescent="0.25">
      <c r="D884" s="15"/>
    </row>
    <row r="885" spans="4:4" x14ac:dyDescent="0.25">
      <c r="D885" s="15"/>
    </row>
    <row r="886" spans="4:4" x14ac:dyDescent="0.25">
      <c r="D886" s="15"/>
    </row>
    <row r="887" spans="4:4" x14ac:dyDescent="0.25">
      <c r="D887" s="15"/>
    </row>
    <row r="888" spans="4:4" x14ac:dyDescent="0.25">
      <c r="D888" s="15"/>
    </row>
    <row r="889" spans="4:4" x14ac:dyDescent="0.25">
      <c r="D889" s="15"/>
    </row>
    <row r="890" spans="4:4" x14ac:dyDescent="0.25">
      <c r="D890" s="15"/>
    </row>
    <row r="891" spans="4:4" x14ac:dyDescent="0.25">
      <c r="D891" s="15"/>
    </row>
    <row r="892" spans="4:4" x14ac:dyDescent="0.25">
      <c r="D892" s="15"/>
    </row>
    <row r="893" spans="4:4" x14ac:dyDescent="0.25">
      <c r="D893" s="15"/>
    </row>
    <row r="894" spans="4:4" x14ac:dyDescent="0.25">
      <c r="D894" s="15"/>
    </row>
    <row r="895" spans="4:4" x14ac:dyDescent="0.25">
      <c r="D895" s="15"/>
    </row>
    <row r="896" spans="4:4" x14ac:dyDescent="0.25">
      <c r="D896" s="15"/>
    </row>
    <row r="897" spans="4:4" x14ac:dyDescent="0.25">
      <c r="D897" s="15"/>
    </row>
    <row r="898" spans="4:4" x14ac:dyDescent="0.25">
      <c r="D898" s="15"/>
    </row>
    <row r="899" spans="4:4" x14ac:dyDescent="0.25">
      <c r="D899" s="15"/>
    </row>
    <row r="900" spans="4:4" x14ac:dyDescent="0.25">
      <c r="D900" s="15"/>
    </row>
    <row r="901" spans="4:4" x14ac:dyDescent="0.25">
      <c r="D901" s="15"/>
    </row>
    <row r="902" spans="4:4" x14ac:dyDescent="0.25">
      <c r="D902" s="15"/>
    </row>
    <row r="903" spans="4:4" x14ac:dyDescent="0.25">
      <c r="D903" s="15"/>
    </row>
    <row r="904" spans="4:4" x14ac:dyDescent="0.25">
      <c r="D904" s="15"/>
    </row>
    <row r="905" spans="4:4" x14ac:dyDescent="0.25">
      <c r="D905" s="15"/>
    </row>
  </sheetData>
  <autoFilter ref="A11:H361"/>
  <mergeCells count="14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G9:G10"/>
    <mergeCell ref="H9:H10"/>
    <mergeCell ref="A9:A10"/>
    <mergeCell ref="E9:E10"/>
  </mergeCells>
  <pageMargins left="0.7" right="0.7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4</vt:lpstr>
      <vt:lpstr>прил 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2024-02-08T12:46:35Z</cp:lastPrinted>
  <dcterms:created xsi:type="dcterms:W3CDTF">2002-03-11T10:22:12Z</dcterms:created>
  <dcterms:modified xsi:type="dcterms:W3CDTF">2024-02-08T12:49:15Z</dcterms:modified>
</cp:coreProperties>
</file>